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229FB771-A8F0-41B8-B4A6-73E4C4290B55}"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5" r:id="rId4"/>
    <sheet name="4.8.0_Rekapitulacija" sheetId="13" r:id="rId5"/>
    <sheet name="4.8.1_Vodovod" sheetId="67" r:id="rId6"/>
    <sheet name="4.8.2_Kanalizacija" sheetId="68" r:id="rId7"/>
    <sheet name="4.8.3_Zalivanje" sheetId="69" r:id="rId8"/>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a" localSheetId="2">#REF!</definedName>
    <definedName name="aa" localSheetId="3">#REF!</definedName>
    <definedName name="aa" localSheetId="0">#REF!</definedName>
    <definedName name="aa" localSheetId="1">#REF!</definedName>
    <definedName name="CAD" localSheetId="2">#REF!</definedName>
    <definedName name="CAD" localSheetId="3">#REF!</definedName>
    <definedName name="CAD" localSheetId="0">#REF!</definedName>
    <definedName name="CAD" localSheetId="1">#REF!</definedName>
    <definedName name="CAD_3" localSheetId="2">#REF!</definedName>
    <definedName name="CAD_3" localSheetId="3">#REF!</definedName>
    <definedName name="CAD_3" localSheetId="0">#REF!</definedName>
    <definedName name="CAD_3" localSheetId="1">#REF!</definedName>
    <definedName name="CAD_4" localSheetId="2">#REF!</definedName>
    <definedName name="CAD_4" localSheetId="3">#REF!</definedName>
    <definedName name="CAD_4" localSheetId="0">#REF!</definedName>
    <definedName name="CAD_4" localSheetId="1">#REF!</definedName>
    <definedName name="cc" localSheetId="2">#REF!</definedName>
    <definedName name="cc" localSheetId="3">#REF!</definedName>
    <definedName name="cc" localSheetId="0">#REF!</definedName>
    <definedName name="cc" localSheetId="1">#REF!</definedName>
    <definedName name="CEVICU" localSheetId="2">#REF!</definedName>
    <definedName name="CEVICU" localSheetId="3">#REF!</definedName>
    <definedName name="CEVICU" localSheetId="0">#REF!</definedName>
    <definedName name="CEVICU" localSheetId="1">#REF!</definedName>
    <definedName name="CEVIJE" localSheetId="2">#REF!</definedName>
    <definedName name="CEVIJE" localSheetId="3">#REF!</definedName>
    <definedName name="CEVIJE" localSheetId="0">#REF!</definedName>
    <definedName name="CEVIJE" localSheetId="1">#REF!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NTALPIJA" localSheetId="2">#REF!</definedName>
    <definedName name="ENTALPIJA" localSheetId="3">#REF!</definedName>
    <definedName name="ENTALPIJA" localSheetId="0">#REF!</definedName>
    <definedName name="ENTALPIJA" localSheetId="1">#REF!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Floors_and_ceilings" localSheetId="2">#REF!</definedName>
    <definedName name="Floors_and_ceilings" localSheetId="3">#REF!</definedName>
    <definedName name="Floors_and_ceilings" localSheetId="0">#REF!</definedName>
    <definedName name="Foundations" localSheetId="2">#REF!</definedName>
    <definedName name="Foundations" localSheetId="3">#REF!</definedName>
    <definedName name="Foundations" localSheetId="0">#REF!</definedName>
    <definedName name="HX" localSheetId="2">#REF!</definedName>
    <definedName name="HX" localSheetId="3">#REF!</definedName>
    <definedName name="HX" localSheetId="0">#REF!</definedName>
    <definedName name="HX" localSheetId="1">#REF!</definedName>
    <definedName name="INTERNAL_WALLS" localSheetId="2">#REF!</definedName>
    <definedName name="INTERNAL_WALLS" localSheetId="3">#REF!</definedName>
    <definedName name="INTERNAL_WALLS" localSheetId="0">#REF!</definedName>
    <definedName name="KANALI" localSheetId="2">#REF!</definedName>
    <definedName name="KANALI" localSheetId="3">#REF!</definedName>
    <definedName name="KANALI" localSheetId="0">#REF!</definedName>
    <definedName name="KANALI" localSheetId="1">#REF!</definedName>
    <definedName name="KG_320_Gründung" localSheetId="2">#REF!</definedName>
    <definedName name="KG_320_Gründung" localSheetId="3">#REF!</definedName>
    <definedName name="KG_320_Gründung" localSheetId="0">#REF!</definedName>
    <definedName name="KG_320_Gründung" localSheetId="1">#REF!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NAP" localSheetId="2">#REF!</definedName>
    <definedName name="NAP" localSheetId="3">#REF!</definedName>
    <definedName name="NAP" localSheetId="0">#REF!</definedName>
    <definedName name="NAP" localSheetId="1">#REF!</definedName>
    <definedName name="NIRO" localSheetId="2">#REF!</definedName>
    <definedName name="NIRO" localSheetId="3">#REF!</definedName>
    <definedName name="NIRO" localSheetId="0">#REF!</definedName>
    <definedName name="NIRO" localSheetId="1">#REF!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3" localSheetId="2">#REF!</definedName>
    <definedName name="PodPoglavje_1.3" localSheetId="3">#REF!</definedName>
    <definedName name="PodPoglavje_1.3" localSheetId="0">#REF!</definedName>
    <definedName name="PodPoglavje_1.3" localSheetId="1">#REF!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6" localSheetId="2">#REF!</definedName>
    <definedName name="PodPoglavje_3.6" localSheetId="3">#REF!</definedName>
    <definedName name="PodPoglavje_3.6" localSheetId="0">#REF!</definedName>
    <definedName name="PodPoglavje_3.6" localSheetId="1">#REF!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3" localSheetId="2">#REF!</definedName>
    <definedName name="PodPoglavje_4.3" localSheetId="3">#REF!</definedName>
    <definedName name="PodPoglavje_4.3" localSheetId="0">#REF!</definedName>
    <definedName name="PodPoglavje_4.3" localSheetId="1">#REF!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7" localSheetId="2">#REF!</definedName>
    <definedName name="PodPoglavje_5.7" localSheetId="3">#REF!</definedName>
    <definedName name="PodPoglavje_5.7" localSheetId="0">#REF!</definedName>
    <definedName name="PodPoglavje_5.7" localSheetId="1">#REF!</definedName>
    <definedName name="PodPoglavje_6.1" localSheetId="2">#REF!</definedName>
    <definedName name="PodPoglavje_6.1" localSheetId="3">#REF!</definedName>
    <definedName name="PodPoglavje_6.1" localSheetId="0">#REF!</definedName>
    <definedName name="PodPoglavje_6.1" localSheetId="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'4.8.0_Rekapitulacija'!$A:$D</definedName>
    <definedName name="_xlnm.Print_Area" localSheetId="5">'4.8.1_Vodovod'!$A:$G</definedName>
    <definedName name="_xlnm.Print_Area" localSheetId="6">'4.8.2_Kanalizacija'!$A:$G</definedName>
    <definedName name="_xlnm.Print_Area" localSheetId="7">'4.8.3_Zalivanje'!$A:$G</definedName>
    <definedName name="Poglavje_1" localSheetId="2">#REF!</definedName>
    <definedName name="Poglavje_1" localSheetId="3">#REF!</definedName>
    <definedName name="Poglavje_1" localSheetId="0">#REF!</definedName>
    <definedName name="Poglavje_1" localSheetId="1">#REF!</definedName>
    <definedName name="Poglavje_2" localSheetId="2">#REF!</definedName>
    <definedName name="Poglavje_2" localSheetId="3">#REF!</definedName>
    <definedName name="Poglavje_2" localSheetId="0">#REF!</definedName>
    <definedName name="Poglavje_2" localSheetId="1">#REF!</definedName>
    <definedName name="Poglavje_3" localSheetId="2">#REF!</definedName>
    <definedName name="Poglavje_3" localSheetId="3">#REF!</definedName>
    <definedName name="Poglavje_3" localSheetId="0">#REF!</definedName>
    <definedName name="Poglavje_3" localSheetId="1">#REF!</definedName>
    <definedName name="Poglavje_4" localSheetId="2">#REF!</definedName>
    <definedName name="Poglavje_4" localSheetId="3">#REF!</definedName>
    <definedName name="Poglavje_4" localSheetId="0">#REF!</definedName>
    <definedName name="Poglavje_4" localSheetId="1">#REF!</definedName>
    <definedName name="Poglavje_5" localSheetId="2">#REF!</definedName>
    <definedName name="Poglavje_5" localSheetId="3">#REF!</definedName>
    <definedName name="Poglavje_5" localSheetId="0">#REF!</definedName>
    <definedName name="Poglavje_5" localSheetId="1">#REF!</definedName>
    <definedName name="Poglavje_6" localSheetId="2">#REF!</definedName>
    <definedName name="Poglavje_6" localSheetId="3">#REF!</definedName>
    <definedName name="Poglavje_6" localSheetId="0">#REF!</definedName>
    <definedName name="Poglavje_6" localSheetId="1">#REF!</definedName>
    <definedName name="POR" localSheetId="2">#REF!</definedName>
    <definedName name="POR" localSheetId="3">#REF!</definedName>
    <definedName name="POR" localSheetId="0">#REF!</definedName>
    <definedName name="POR" localSheetId="1">#REF!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_xlnm.Print_Titles" localSheetId="2">'0.1_Uvod-STP'!$1:$7</definedName>
    <definedName name="_xlnm.Print_Titles" localSheetId="3">'0.2_Uvod-DGNB'!$1:$7</definedName>
    <definedName name="_xlnm.Print_Titles" localSheetId="5">'4.8.1_Vodovod'!$12:$12</definedName>
    <definedName name="_xlnm.Print_Titles" localSheetId="6">'4.8.2_Kanalizacija'!$12:$12</definedName>
    <definedName name="_xlnm.Print_Titles" localSheetId="7">'4.8.3_Zalivanje'!$12:$12</definedName>
    <definedName name="U" localSheetId="2">#REF!</definedName>
    <definedName name="U" localSheetId="3">#REF!</definedName>
    <definedName name="U" localSheetId="0">#REF!</definedName>
    <definedName name="U" localSheetId="1">#REF!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Y" localSheetId="2">#REF!</definedName>
    <definedName name="Y" localSheetId="3">#REF!</definedName>
    <definedName name="Y" localSheetId="0">#REF!</definedName>
    <definedName name="Y" localSheetId="1">#REF!</definedName>
    <definedName name="YY" localSheetId="2">#REF!</definedName>
    <definedName name="YY" localSheetId="3">#REF!</definedName>
    <definedName name="YY" localSheetId="0">#REF!</definedName>
    <definedName name="Zacetek" localSheetId="2">#REF!</definedName>
    <definedName name="Zacetek" localSheetId="3">#REF!</definedName>
    <definedName name="Zacetek" localSheetId="0">#REF!</definedName>
    <definedName name="Zacetek" localSheetId="1">#REF!</definedName>
    <definedName name="zu" localSheetId="2">#REF!</definedName>
    <definedName name="zu" localSheetId="3">#REF!</definedName>
    <definedName name="zu" localSheetId="0">#REF!</definedName>
    <definedName name="zu"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69" l="1"/>
  <c r="C14" i="69"/>
  <c r="C4" i="69"/>
  <c r="C3" i="69"/>
  <c r="C1" i="69"/>
  <c r="C471" i="68"/>
  <c r="C14" i="68"/>
  <c r="C4" i="68"/>
  <c r="C3" i="68"/>
  <c r="C1" i="68"/>
  <c r="C438" i="67"/>
  <c r="C14" i="67"/>
  <c r="C4" i="67"/>
  <c r="C3" i="67"/>
  <c r="C1" i="67"/>
  <c r="C15" i="13"/>
  <c r="C14" i="13"/>
  <c r="C13" i="13"/>
  <c r="C4" i="13"/>
  <c r="C3" i="13"/>
  <c r="C1" i="13"/>
  <c r="C4" i="65"/>
  <c r="C3" i="65"/>
  <c r="C1" i="65"/>
  <c r="C4" i="66"/>
  <c r="C3" i="66"/>
  <c r="C1" i="66"/>
  <c r="B133" i="69"/>
  <c r="B14" i="69"/>
  <c r="B4" i="69"/>
  <c r="B3" i="69"/>
  <c r="B1" i="69"/>
  <c r="B471" i="68"/>
  <c r="B14" i="68"/>
  <c r="B4" i="68"/>
  <c r="B3" i="68"/>
  <c r="B1" i="68"/>
  <c r="B438" i="67"/>
  <c r="B14" i="67"/>
  <c r="B4" i="67"/>
  <c r="B3" i="67"/>
  <c r="B1" i="67"/>
  <c r="B15" i="13"/>
  <c r="B14" i="13"/>
  <c r="B13" i="13"/>
  <c r="B4" i="13"/>
  <c r="B3" i="13"/>
  <c r="B1" i="13"/>
  <c r="B4" i="65"/>
  <c r="B3" i="65"/>
  <c r="B1" i="65"/>
  <c r="B4" i="66"/>
  <c r="B3" i="66"/>
  <c r="B1" i="66"/>
  <c r="G255" i="67"/>
  <c r="G254" i="67"/>
  <c r="G253" i="67"/>
  <c r="G252" i="67"/>
  <c r="G251" i="67"/>
  <c r="G250" i="67"/>
  <c r="G256" i="67"/>
  <c r="G192" i="67"/>
  <c r="G193" i="67"/>
  <c r="G131" i="69" l="1"/>
  <c r="G129" i="69"/>
  <c r="G127" i="69"/>
  <c r="G125" i="69"/>
  <c r="G123" i="69"/>
  <c r="G121" i="69"/>
  <c r="G119" i="69"/>
  <c r="G117" i="69"/>
  <c r="G115" i="69"/>
  <c r="G109" i="69"/>
  <c r="G106" i="69"/>
  <c r="G104" i="69"/>
  <c r="G101" i="69"/>
  <c r="G100" i="69"/>
  <c r="G99" i="69"/>
  <c r="G98" i="69"/>
  <c r="G97" i="69"/>
  <c r="G92" i="69"/>
  <c r="G91" i="69"/>
  <c r="G90" i="69"/>
  <c r="G89" i="69"/>
  <c r="G88" i="69"/>
  <c r="G87" i="69"/>
  <c r="G86" i="69"/>
  <c r="G85" i="69"/>
  <c r="G84" i="69"/>
  <c r="G83" i="69"/>
  <c r="G82" i="69"/>
  <c r="G81" i="69"/>
  <c r="G80" i="69"/>
  <c r="G79" i="69"/>
  <c r="G78" i="69"/>
  <c r="G77" i="69"/>
  <c r="G76" i="69"/>
  <c r="G75" i="69"/>
  <c r="G74" i="69"/>
  <c r="G73" i="69"/>
  <c r="G72" i="69"/>
  <c r="G71" i="69"/>
  <c r="G67" i="69"/>
  <c r="G63" i="69"/>
  <c r="G62" i="69"/>
  <c r="G58" i="69"/>
  <c r="G54" i="69"/>
  <c r="G50" i="69"/>
  <c r="G46" i="69"/>
  <c r="G45" i="69"/>
  <c r="G44" i="69"/>
  <c r="G43" i="69"/>
  <c r="G42" i="69"/>
  <c r="G41" i="69"/>
  <c r="G37" i="69"/>
  <c r="G34" i="69"/>
  <c r="G22" i="69"/>
  <c r="G21" i="69"/>
  <c r="G20" i="69"/>
  <c r="G19" i="69"/>
  <c r="A18" i="69"/>
  <c r="G469" i="68"/>
  <c r="G467" i="68"/>
  <c r="G465" i="68"/>
  <c r="G463" i="68"/>
  <c r="G461" i="68"/>
  <c r="G459" i="68"/>
  <c r="G457" i="68"/>
  <c r="G455" i="68"/>
  <c r="G453" i="68"/>
  <c r="G447" i="68"/>
  <c r="G444" i="68"/>
  <c r="G438" i="68"/>
  <c r="G436" i="68"/>
  <c r="G435" i="68"/>
  <c r="G432" i="68"/>
  <c r="G431" i="68"/>
  <c r="G430" i="68"/>
  <c r="G429" i="68"/>
  <c r="G428" i="68"/>
  <c r="G421" i="68"/>
  <c r="G420" i="68"/>
  <c r="G419" i="68"/>
  <c r="G418" i="68"/>
  <c r="G417" i="68"/>
  <c r="G413" i="68"/>
  <c r="G400" i="68"/>
  <c r="G387" i="68"/>
  <c r="G383" i="68"/>
  <c r="G382" i="68"/>
  <c r="G381" i="68"/>
  <c r="G380" i="68"/>
  <c r="G379" i="68"/>
  <c r="G378" i="68"/>
  <c r="G377" i="68"/>
  <c r="G376" i="68"/>
  <c r="G375" i="68"/>
  <c r="G374" i="68"/>
  <c r="G373" i="68"/>
  <c r="G372" i="68"/>
  <c r="G371" i="68"/>
  <c r="G370" i="68"/>
  <c r="G369" i="68"/>
  <c r="G368" i="68"/>
  <c r="G367" i="68"/>
  <c r="G366" i="68"/>
  <c r="G365" i="68"/>
  <c r="G364" i="68"/>
  <c r="G363" i="68"/>
  <c r="G362" i="68"/>
  <c r="G361" i="68"/>
  <c r="G360" i="68"/>
  <c r="G359" i="68"/>
  <c r="G352" i="68"/>
  <c r="G351" i="68"/>
  <c r="G350" i="68"/>
  <c r="G349" i="68"/>
  <c r="G348" i="68"/>
  <c r="G344" i="68"/>
  <c r="G341" i="68"/>
  <c r="G333" i="68"/>
  <c r="G320" i="68"/>
  <c r="G316" i="68"/>
  <c r="G315" i="68"/>
  <c r="G312" i="68"/>
  <c r="G311" i="68"/>
  <c r="G310" i="68"/>
  <c r="G309" i="68"/>
  <c r="G308" i="68"/>
  <c r="G307" i="68"/>
  <c r="G306" i="68"/>
  <c r="G305" i="68"/>
  <c r="G304" i="68"/>
  <c r="G303" i="68"/>
  <c r="G302" i="68"/>
  <c r="G301" i="68"/>
  <c r="G300" i="68"/>
  <c r="G299" i="68"/>
  <c r="G298" i="68"/>
  <c r="G297" i="68"/>
  <c r="G295" i="68"/>
  <c r="G294" i="68"/>
  <c r="G293" i="68"/>
  <c r="G292" i="68"/>
  <c r="G291" i="68"/>
  <c r="G290" i="68"/>
  <c r="G289" i="68"/>
  <c r="G288" i="68"/>
  <c r="G287" i="68"/>
  <c r="G286" i="68"/>
  <c r="G285" i="68"/>
  <c r="G284" i="68"/>
  <c r="G283" i="68"/>
  <c r="G282" i="68"/>
  <c r="G281" i="68"/>
  <c r="G274" i="68"/>
  <c r="G273" i="68"/>
  <c r="G272" i="68"/>
  <c r="G271" i="68"/>
  <c r="G270" i="68"/>
  <c r="G266" i="68"/>
  <c r="G265" i="68"/>
  <c r="G264" i="68"/>
  <c r="G263" i="68"/>
  <c r="G262" i="68"/>
  <c r="G258" i="68"/>
  <c r="G257" i="68"/>
  <c r="G254" i="68"/>
  <c r="G241" i="68"/>
  <c r="G229" i="68"/>
  <c r="G228" i="68"/>
  <c r="G227" i="68"/>
  <c r="G226" i="68"/>
  <c r="G225" i="68"/>
  <c r="G224" i="68"/>
  <c r="G223" i="68"/>
  <c r="G222" i="68"/>
  <c r="G221" i="68"/>
  <c r="G220" i="68"/>
  <c r="G219" i="68"/>
  <c r="G218" i="68"/>
  <c r="G217" i="68"/>
  <c r="G216" i="68"/>
  <c r="G215" i="68"/>
  <c r="G214" i="68"/>
  <c r="G213" i="68"/>
  <c r="G212" i="68"/>
  <c r="G211" i="68"/>
  <c r="G210" i="68"/>
  <c r="G209" i="68"/>
  <c r="G208" i="68"/>
  <c r="G207" i="68"/>
  <c r="G206" i="68"/>
  <c r="G205" i="68"/>
  <c r="G204" i="68"/>
  <c r="G203" i="68"/>
  <c r="G202" i="68"/>
  <c r="G201" i="68"/>
  <c r="G200" i="68"/>
  <c r="G199" i="68"/>
  <c r="G194" i="68"/>
  <c r="G193" i="68"/>
  <c r="G192" i="68"/>
  <c r="G191" i="68"/>
  <c r="G190" i="68"/>
  <c r="G189" i="68"/>
  <c r="G188" i="68"/>
  <c r="G186" i="68"/>
  <c r="G185" i="68"/>
  <c r="G177" i="68"/>
  <c r="G176" i="68"/>
  <c r="G175" i="68"/>
  <c r="G174" i="68"/>
  <c r="G173" i="68"/>
  <c r="G169" i="68"/>
  <c r="G168" i="68"/>
  <c r="G167" i="68"/>
  <c r="G166" i="68"/>
  <c r="G165" i="68"/>
  <c r="G161" i="68"/>
  <c r="G160" i="68"/>
  <c r="G157" i="68"/>
  <c r="G144" i="68"/>
  <c r="G132" i="68"/>
  <c r="G131" i="68"/>
  <c r="G130" i="68"/>
  <c r="G129" i="68"/>
  <c r="G128" i="68"/>
  <c r="G127" i="68"/>
  <c r="G126" i="68"/>
  <c r="G125" i="68"/>
  <c r="G124" i="68"/>
  <c r="G123" i="68"/>
  <c r="G122" i="68"/>
  <c r="G121" i="68"/>
  <c r="G120" i="68"/>
  <c r="G119" i="68"/>
  <c r="G118" i="68"/>
  <c r="G117" i="68"/>
  <c r="G116" i="68"/>
  <c r="G115" i="68"/>
  <c r="G114" i="68"/>
  <c r="G113" i="68"/>
  <c r="G112" i="68"/>
  <c r="G111" i="68"/>
  <c r="G110" i="68"/>
  <c r="G109" i="68"/>
  <c r="G108" i="68"/>
  <c r="G107" i="68"/>
  <c r="G106" i="68"/>
  <c r="G101" i="68"/>
  <c r="G100" i="68"/>
  <c r="G99" i="68"/>
  <c r="G98" i="68"/>
  <c r="G91" i="68"/>
  <c r="G90" i="68"/>
  <c r="G89" i="68"/>
  <c r="G88" i="68"/>
  <c r="G87" i="68"/>
  <c r="G86" i="68"/>
  <c r="G83" i="68"/>
  <c r="G80" i="68"/>
  <c r="G77" i="68"/>
  <c r="G73" i="68"/>
  <c r="G72" i="68"/>
  <c r="G69" i="68"/>
  <c r="G68" i="68"/>
  <c r="G67" i="68"/>
  <c r="G66" i="68"/>
  <c r="G65" i="68"/>
  <c r="G64" i="68"/>
  <c r="G63" i="68"/>
  <c r="G62" i="68"/>
  <c r="G61" i="68"/>
  <c r="G60" i="68"/>
  <c r="G59" i="68"/>
  <c r="G58" i="68"/>
  <c r="G57" i="68"/>
  <c r="G56" i="68"/>
  <c r="G55" i="68"/>
  <c r="G54" i="68"/>
  <c r="G53" i="68"/>
  <c r="G52" i="68"/>
  <c r="G51" i="68"/>
  <c r="G50" i="68"/>
  <c r="G49" i="68"/>
  <c r="G48" i="68"/>
  <c r="G47" i="68"/>
  <c r="G46" i="68"/>
  <c r="G45" i="68"/>
  <c r="G44" i="68"/>
  <c r="G43" i="68"/>
  <c r="G42" i="68"/>
  <c r="G41" i="68"/>
  <c r="G40" i="68"/>
  <c r="G39" i="68"/>
  <c r="G38" i="68"/>
  <c r="G37" i="68"/>
  <c r="G36" i="68"/>
  <c r="G35" i="68"/>
  <c r="G34" i="68"/>
  <c r="G33" i="68"/>
  <c r="G32" i="68"/>
  <c r="G31" i="68"/>
  <c r="G30" i="68"/>
  <c r="G29" i="68"/>
  <c r="G28" i="68"/>
  <c r="G27" i="68"/>
  <c r="G26" i="68"/>
  <c r="G25" i="68"/>
  <c r="G24" i="68"/>
  <c r="G23" i="68"/>
  <c r="A20" i="68"/>
  <c r="G436" i="67"/>
  <c r="G434" i="67"/>
  <c r="G432" i="67"/>
  <c r="G430" i="67"/>
  <c r="G428" i="67"/>
  <c r="G426" i="67"/>
  <c r="G424" i="67"/>
  <c r="G422" i="67"/>
  <c r="G420" i="67"/>
  <c r="G414" i="67"/>
  <c r="G411" i="67"/>
  <c r="G409" i="67"/>
  <c r="G407" i="67"/>
  <c r="G403" i="67"/>
  <c r="G396" i="67"/>
  <c r="G387" i="67"/>
  <c r="G378" i="67"/>
  <c r="G377" i="67"/>
  <c r="G376" i="67"/>
  <c r="G372" i="67"/>
  <c r="G361" i="67"/>
  <c r="G350" i="67"/>
  <c r="G339" i="67"/>
  <c r="G333" i="67"/>
  <c r="G324" i="67"/>
  <c r="G313" i="67"/>
  <c r="G306" i="67"/>
  <c r="G293" i="67"/>
  <c r="G282" i="67"/>
  <c r="G271" i="67"/>
  <c r="G270" i="67"/>
  <c r="G269" i="67"/>
  <c r="G268" i="67"/>
  <c r="G267" i="67"/>
  <c r="G266" i="67"/>
  <c r="G265" i="67"/>
  <c r="G264" i="67"/>
  <c r="G259" i="67"/>
  <c r="G258" i="67"/>
  <c r="G257"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18" i="67"/>
  <c r="G217" i="67"/>
  <c r="G216" i="67"/>
  <c r="G215" i="67"/>
  <c r="G214" i="67"/>
  <c r="G213" i="67"/>
  <c r="G212" i="67"/>
  <c r="G211" i="67"/>
  <c r="G210" i="67"/>
  <c r="G209" i="67"/>
  <c r="G208" i="67"/>
  <c r="G207" i="67"/>
  <c r="G206" i="67"/>
  <c r="G202" i="67"/>
  <c r="G198" i="67"/>
  <c r="G194" i="67"/>
  <c r="G188" i="67"/>
  <c r="G184" i="67"/>
  <c r="G180" i="67"/>
  <c r="G179" i="67"/>
  <c r="G174" i="67"/>
  <c r="G173" i="67"/>
  <c r="G172" i="67"/>
  <c r="G171" i="67"/>
  <c r="G170" i="67"/>
  <c r="G169" i="67"/>
  <c r="G165" i="67"/>
  <c r="G164" i="67"/>
  <c r="G163" i="67"/>
  <c r="G162" i="67"/>
  <c r="G161" i="67"/>
  <c r="G157" i="67"/>
  <c r="G153" i="67"/>
  <c r="G152" i="67"/>
  <c r="G151" i="67"/>
  <c r="G150" i="67"/>
  <c r="G149" i="67"/>
  <c r="G148" i="67"/>
  <c r="G147" i="67"/>
  <c r="G143" i="67"/>
  <c r="G142" i="67"/>
  <c r="G141" i="67"/>
  <c r="G137" i="67"/>
  <c r="G132" i="67"/>
  <c r="G129" i="67"/>
  <c r="G124" i="67"/>
  <c r="G119" i="67"/>
  <c r="G115" i="67"/>
  <c r="G103" i="67"/>
  <c r="G98" i="67"/>
  <c r="G86" i="67"/>
  <c r="G77" i="67"/>
  <c r="G68" i="67"/>
  <c r="G55" i="67"/>
  <c r="G46" i="67"/>
  <c r="G43" i="67"/>
  <c r="G39" i="67"/>
  <c r="G28" i="67"/>
  <c r="G23" i="67"/>
  <c r="G22" i="67"/>
  <c r="G21" i="67"/>
  <c r="G20" i="67"/>
  <c r="A18" i="67"/>
  <c r="A25" i="67" s="1"/>
  <c r="G133" i="69" l="1"/>
  <c r="G8" i="69" s="1"/>
  <c r="A30" i="67"/>
  <c r="A41" i="67" s="1"/>
  <c r="A24" i="69"/>
  <c r="A36" i="69" s="1"/>
  <c r="A71" i="68"/>
  <c r="A75" i="68" s="1"/>
  <c r="A15" i="13"/>
  <c r="A14" i="13"/>
  <c r="A13" i="13"/>
  <c r="A39" i="69" l="1"/>
  <c r="A79" i="68"/>
  <c r="A45" i="67"/>
  <c r="A48" i="67" s="1"/>
  <c r="E296" i="68"/>
  <c r="G296" i="68" s="1"/>
  <c r="G471" i="68" s="1"/>
  <c r="G8" i="68" s="1"/>
  <c r="A82" i="68" l="1"/>
  <c r="A85" i="68" s="1"/>
  <c r="A48" i="69"/>
  <c r="A52" i="69" s="1"/>
  <c r="A57" i="67"/>
  <c r="E219" i="67"/>
  <c r="G219" i="67" s="1"/>
  <c r="E220" i="67"/>
  <c r="G220" i="67" s="1"/>
  <c r="G438" i="67" l="1"/>
  <c r="G8" i="67" s="1"/>
  <c r="A95" i="68"/>
  <c r="A56" i="69"/>
  <c r="A60" i="69" s="1"/>
  <c r="A70" i="67"/>
  <c r="A65" i="69" l="1"/>
  <c r="A103" i="68"/>
  <c r="A134" i="68" s="1"/>
  <c r="A79" i="67"/>
  <c r="D15" i="13"/>
  <c r="A146" i="68" l="1"/>
  <c r="A159" i="68" s="1"/>
  <c r="A88" i="67"/>
  <c r="A69" i="69"/>
  <c r="A100" i="67" l="1"/>
  <c r="A105" i="67" s="1"/>
  <c r="A117" i="67" s="1"/>
  <c r="A121" i="67" s="1"/>
  <c r="A126" i="67" s="1"/>
  <c r="A130" i="67" s="1"/>
  <c r="A134" i="67" s="1"/>
  <c r="A139" i="67" s="1"/>
  <c r="A145" i="67" s="1"/>
  <c r="A155" i="67" s="1"/>
  <c r="A159" i="67" s="1"/>
  <c r="A167" i="67" s="1"/>
  <c r="A176" i="67" s="1"/>
  <c r="A182" i="67" s="1"/>
  <c r="A186" i="67" s="1"/>
  <c r="A190" i="67" s="1"/>
  <c r="A196" i="67" s="1"/>
  <c r="A200" i="67" s="1"/>
  <c r="A204" i="67" s="1"/>
  <c r="A261" i="67" s="1"/>
  <c r="A273" i="67" s="1"/>
  <c r="A284" i="67" s="1"/>
  <c r="A295" i="67" s="1"/>
  <c r="A308" i="67" s="1"/>
  <c r="A315" i="67" s="1"/>
  <c r="A326" i="67" s="1"/>
  <c r="A335" i="67" s="1"/>
  <c r="A341" i="67" s="1"/>
  <c r="A352" i="67" s="1"/>
  <c r="A363" i="67" s="1"/>
  <c r="A374" i="67" s="1"/>
  <c r="A380" i="67" s="1"/>
  <c r="A389" i="67" s="1"/>
  <c r="A398" i="67" s="1"/>
  <c r="A405" i="67" s="1"/>
  <c r="A409" i="67" s="1"/>
  <c r="A411" i="67" s="1"/>
  <c r="A413" i="67" s="1"/>
  <c r="A416" i="67" s="1"/>
  <c r="A422" i="67" s="1"/>
  <c r="A424" i="67" s="1"/>
  <c r="A426" i="67" s="1"/>
  <c r="A428" i="67" s="1"/>
  <c r="A430" i="67" s="1"/>
  <c r="A432" i="67" s="1"/>
  <c r="A434" i="67" s="1"/>
  <c r="A436" i="67" s="1"/>
  <c r="A94" i="69"/>
  <c r="A103" i="69" s="1"/>
  <c r="A106" i="69" s="1"/>
  <c r="A108" i="69" s="1"/>
  <c r="A111" i="69" s="1"/>
  <c r="A117" i="69" s="1"/>
  <c r="A119" i="69" s="1"/>
  <c r="A121" i="69" s="1"/>
  <c r="A123" i="69" s="1"/>
  <c r="A125" i="69" s="1"/>
  <c r="A127" i="69" s="1"/>
  <c r="A129" i="69" s="1"/>
  <c r="A131" i="69" s="1"/>
  <c r="A163" i="68"/>
  <c r="A171" i="68" s="1"/>
  <c r="A181" i="68" s="1"/>
  <c r="A196" i="68" s="1"/>
  <c r="A231" i="68" s="1"/>
  <c r="A243" i="68" s="1"/>
  <c r="A256" i="68" s="1"/>
  <c r="A260" i="68" s="1"/>
  <c r="A268" i="68" s="1"/>
  <c r="A278" i="68" s="1"/>
  <c r="A314" i="68" s="1"/>
  <c r="A318" i="68" s="1"/>
  <c r="A322" i="68" s="1"/>
  <c r="A335" i="68" s="1"/>
  <c r="D14" i="13"/>
  <c r="A343" i="68" l="1"/>
  <c r="A346" i="68" s="1"/>
  <c r="A356" i="68" s="1"/>
  <c r="A385" i="68" s="1"/>
  <c r="A389" i="68" s="1"/>
  <c r="A402" i="68" s="1"/>
  <c r="A415" i="68" s="1"/>
  <c r="A425" i="68" s="1"/>
  <c r="A434" i="68" s="1"/>
  <c r="A438" i="68" s="1"/>
  <c r="A440" i="68" s="1"/>
  <c r="A446" i="68" s="1"/>
  <c r="A449" i="68" s="1"/>
  <c r="A455" i="68" s="1"/>
  <c r="A457" i="68" s="1"/>
  <c r="A459" i="68" s="1"/>
  <c r="A461" i="68" s="1"/>
  <c r="A463" i="68" s="1"/>
  <c r="A465" i="68" s="1"/>
  <c r="A467" i="68" s="1"/>
  <c r="A469" i="68" s="1"/>
  <c r="D13" i="13"/>
  <c r="D16" i="13" s="1"/>
  <c r="D18" i="13" l="1"/>
  <c r="D20" i="13" s="1"/>
</calcChain>
</file>

<file path=xl/sharedStrings.xml><?xml version="1.0" encoding="utf-8"?>
<sst xmlns="http://schemas.openxmlformats.org/spreadsheetml/2006/main" count="2485" uniqueCount="1401">
  <si>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</si>
  <si>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</si>
  <si>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</si>
  <si>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</si>
  <si>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</si>
  <si>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</si>
  <si>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</si>
  <si>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</si>
  <si>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</si>
  <si>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</si>
  <si>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</si>
  <si>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</si>
  <si>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</si>
  <si>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</si>
  <si>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</si>
  <si>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</si>
  <si>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</si>
  <si>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</si>
  <si>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</si>
  <si>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</si>
  <si>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</si>
  <si>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</si>
  <si>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</si>
  <si>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</si>
  <si>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</si>
  <si>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</si>
  <si>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</si>
  <si>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</si>
  <si>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</si>
  <si>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</si>
  <si>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</si>
  <si>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</si>
  <si>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</si>
  <si>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</si>
  <si>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</si>
  <si>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</si>
  <si>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</si>
  <si>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</si>
  <si>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</si>
  <si>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</si>
  <si>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</si>
  <si>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</si>
  <si>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</si>
  <si>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</si>
  <si>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</si>
  <si>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</si>
  <si>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</si>
  <si>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</si>
  <si>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</si>
  <si>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</si>
  <si>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</si>
  <si>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</si>
  <si>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</si>
  <si>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</si>
  <si>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</si>
  <si>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</si>
  <si>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</si>
  <si>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</si>
  <si>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</si>
  <si>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</si>
  <si>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</si>
  <si>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</si>
  <si>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</si>
  <si>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</si>
  <si>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</si>
  <si>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</si>
  <si>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</si>
  <si>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</si>
  <si>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IZS S-0717</t>
  </si>
  <si>
    <t>Sašo Ocvirk, univ. dipl. inž. str.</t>
  </si>
  <si>
    <t>4 NAČRT S PODROČJA STROJNIŠTVA</t>
  </si>
  <si>
    <t>REKAPITULACIJA STROŠKOV 
STROJNIH DEL</t>
  </si>
  <si>
    <t>STROJNA DELA</t>
  </si>
  <si>
    <t>DN 15</t>
  </si>
  <si>
    <t>DN 40</t>
  </si>
  <si>
    <t>DN 50</t>
  </si>
  <si>
    <t>T kos DN 25 / odcep DN 20</t>
  </si>
  <si>
    <t>T kos DN 40 / odcep DN 32</t>
  </si>
  <si>
    <t>T kos DN 50 / odcep DN 32</t>
  </si>
  <si>
    <t>T kos DN 50 / odcep DN 50</t>
  </si>
  <si>
    <t>redukcija DN 25 / DN 20</t>
  </si>
  <si>
    <t>T kos DN 65 / odcep DN 50</t>
  </si>
  <si>
    <t>Vsak prehod mora biti označen z nalepko ali tablico z osnovnimi požarnimi podatki;</t>
  </si>
  <si>
    <t>SKUPAJ STROJNA DELA:</t>
  </si>
  <si>
    <t>T kos DN 50 / odcep DN 40</t>
  </si>
  <si>
    <t>T kos DN 25 / odcep DN 25</t>
  </si>
  <si>
    <t>/</t>
  </si>
  <si>
    <t>--</t>
  </si>
  <si>
    <t>ZAPS 0035 PA PPN</t>
  </si>
  <si>
    <t>Boštjan Vuga, univ. dipl. inž. arh., grad. dip. (AA)</t>
  </si>
  <si>
    <t>362-19</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</si>
  <si>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</si>
  <si>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</si>
  <si>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</si>
  <si>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</si>
  <si>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</si>
  <si>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 xml:space="preserve"> - ustreza proizvod END ARMATUREN ali enakovredno</t>
  </si>
  <si>
    <t>DN 40, ø 48,3 x 2,0</t>
  </si>
  <si>
    <t>DN 50, ø 60,3 x 2,0</t>
  </si>
  <si>
    <t>DN 65, ø 76,1 x 2,0</t>
  </si>
  <si>
    <t>komplet s pocinkanim obešalnim materialom (navojne palice, konzole, sidra, ...) in cevnimi objemkami z oblogo za dušenje hrupa, ustreza proizvod HILTI ali SIKLA, ali enakovredno;</t>
  </si>
  <si>
    <t>90°lok  DN 50, ø 60,3 x 2,0</t>
  </si>
  <si>
    <t>90°lok  DN 65, ø 76,1 x 2,0</t>
  </si>
  <si>
    <t>T kos DN 15 / odcep DN 15</t>
  </si>
  <si>
    <t>T kos DN 20 / odcep DN 15</t>
  </si>
  <si>
    <t>T kos DN 20 / odcep DN 20</t>
  </si>
  <si>
    <t>T kos DN 25 / odcep DN 15</t>
  </si>
  <si>
    <t>T kos DN 32 / odcep DN 15</t>
  </si>
  <si>
    <t>T kos DN 32 / odcep DN 32</t>
  </si>
  <si>
    <t>T kos DN 50 / odcep DN 20</t>
  </si>
  <si>
    <t>T kos DN 50 / odcep DN 25</t>
  </si>
  <si>
    <t>redukcija DN 20 / DN 15</t>
  </si>
  <si>
    <t>redukcija DN 40 / DN 32</t>
  </si>
  <si>
    <t>redukcija DN 50 / DN 40</t>
  </si>
  <si>
    <t>redukcija DN 65 / DN 50</t>
  </si>
  <si>
    <t>prirobnica DN 50 po EN1092, PN16, z vijačnim in tesnilnim materialom</t>
  </si>
  <si>
    <t>prirobnica DN 65 po EN1092, PN16, z vijačnim in tesnilnim materialom</t>
  </si>
  <si>
    <t xml:space="preserve"> - zvare lahko izvajajo samo varilci s certifikatom pooblaščenih organizacij,</t>
  </si>
  <si>
    <t xml:space="preserve"> - postopek vizualne kontrole zvarov, kontrolirajo se vsi zvari - 100% zvarov,</t>
  </si>
  <si>
    <t xml:space="preserve"> - označevanje zvarov, izdelava dokumentacije z dokazili o ustreznosti ter slikovnim materialom;</t>
  </si>
  <si>
    <t xml:space="preserve"> - pregled odjemnih mest;</t>
  </si>
  <si>
    <t>Preizkusno obratovanje traja neprekinjeno 72 ur.</t>
  </si>
  <si>
    <t>T kos DN 80 / odcep DN 50</t>
  </si>
  <si>
    <t>slepa prirobnica DN 80 po EN1092, PN16, z vijačnim in tesnilnim materialom</t>
  </si>
  <si>
    <t>prirobnica DN 80 po EN1092, PN16, z vijačnim in tesnilnim materialom</t>
  </si>
  <si>
    <t xml:space="preserve"> - ustreza proizvod IMI TA tip STAD ali enakovredno</t>
  </si>
  <si>
    <t xml:space="preserve"> -  ustreza proizvod INOL ali enakovredno</t>
  </si>
  <si>
    <t xml:space="preserve"> - območjem merjenja:  0 do 100°C </t>
  </si>
  <si>
    <t xml:space="preserve"> - območjem merjenja:  0 do 10 bar</t>
  </si>
  <si>
    <t>T kos DN 50 / odcep DN 15</t>
  </si>
  <si>
    <t>redukcija DN 32 / DN 25</t>
  </si>
  <si>
    <t>redukcija DN 50 / DN 32</t>
  </si>
  <si>
    <t xml:space="preserve"> - ustreza proizvod ARMACELL tip Armaflex ACE Plus ali enakovredno</t>
  </si>
  <si>
    <t>DN 32, ø 35 ; debelina 25 mm</t>
  </si>
  <si>
    <t>DN 20</t>
  </si>
  <si>
    <t>DN 25</t>
  </si>
  <si>
    <t>DN 32</t>
  </si>
  <si>
    <t>DN 80</t>
  </si>
  <si>
    <t>DN 65</t>
  </si>
  <si>
    <t>DN 32, ø 35 x 1,5</t>
  </si>
  <si>
    <t>DN 40, ø 42 x 1,5</t>
  </si>
  <si>
    <t>DN 50, ø 54 x 1,5</t>
  </si>
  <si>
    <t>T kos DN 32 / odcep DN 25</t>
  </si>
  <si>
    <t>DN 15, ø 18 ; debelina 13 mm</t>
  </si>
  <si>
    <t>DN 20, ø 22 ; debelina 19 mm</t>
  </si>
  <si>
    <t>DN 25, ø 28 ; debelina 19 mm</t>
  </si>
  <si>
    <t>DN 40, ø 42 ; debelina 25 mm</t>
  </si>
  <si>
    <t>DN 65, ø 76,1 ; debelina 40 mm</t>
  </si>
  <si>
    <t>DN 80, ø 88,9 ; debelina 40 mm</t>
  </si>
  <si>
    <t xml:space="preserve"> - pregled delovanja naprav, elementov regulacije in nastavitve parametrov,</t>
  </si>
  <si>
    <t>VODOVOD, SANITARNA PITNA VODA</t>
  </si>
  <si>
    <t>označevalni trak vodovod</t>
  </si>
  <si>
    <t>prirobnica DN 80</t>
  </si>
  <si>
    <t xml:space="preserve"> - komplet z ročico in ključavnico, ustreza proizvod END ARMATUREN ali enakovredno</t>
  </si>
  <si>
    <t xml:space="preserve"> - plovni kotni ventil DN 50, prirobnični PN16, dvojni vzvod in krogla iz nerjavnega jekla, ustreza proizvood GALLUS, TYCO tip SV2 ali enakovredno</t>
  </si>
  <si>
    <t xml:space="preserve"> - odvzem vzorca na časovni interval, nastavljeno na 60 minut</t>
  </si>
  <si>
    <t xml:space="preserve"> - električni podatki  500 W, 230V / 1 / 50Hz, IP 54  </t>
  </si>
  <si>
    <t xml:space="preserve"> - krmilnik s komunikacijo CNS: RS485 / Modbus RTU oziroma Ethernet</t>
  </si>
  <si>
    <t xml:space="preserve"> - črpalke, frekvenčno vodne s stalno kontrolo tlaka na tlačni strani črpalk</t>
  </si>
  <si>
    <t xml:space="preserve"> - kaskadno krmiljenje črpalk, avtomatična nastavljiva izmenjava vodeilne in sledljive črpalke, odvisno od obremenitve, časa in napake,</t>
  </si>
  <si>
    <t xml:space="preserve"> - električna krmilna omara s upravljalnim tablojem ter komunikacijo RS485 / Modbus RTU</t>
  </si>
  <si>
    <t xml:space="preserve"> - javljanje alarma v primeru napake delovanja na požarno centralo in CNS</t>
  </si>
  <si>
    <t xml:space="preserve"> - možnost izbire delovanja črpalke na proporcionalni tlak ter optimizacijo delovne točke z avtomatsko nastavitvijo, glede na trenutne potrebe obratovanja</t>
  </si>
  <si>
    <t xml:space="preserve"> - komunikacija s CNS, RS485</t>
  </si>
  <si>
    <t xml:space="preserve"> - za obtok sanitarne tople vode, v temperaturnem območju od 10 do 90°C,</t>
  </si>
  <si>
    <t xml:space="preserve"> - vsi priključki navojni PN10, primar P DN50, sekundar S DN50</t>
  </si>
  <si>
    <t xml:space="preserve"> - s podstavkom prenosnika, navojnimi holandci, pritrdilnim in tesnilnim materialom;</t>
  </si>
  <si>
    <t xml:space="preserve"> - s toplotna parozaporna izolacijo iz elastomerne pene na osnovi sintetične gume po EN14304 z lastnostmi: ne vsebuje CFC, µ≥7000 po EN13469, λ≤0,040W/mK po EN ISO8497, klasifikacija B-s3-d0 po EN13501-1, za temperature -50 do +105°C, debelina 50mm</t>
  </si>
  <si>
    <t xml:space="preserve"> - temperatura tople pitne vode od 15 do 82°C</t>
  </si>
  <si>
    <t xml:space="preserve"> - ustreza proizvod ENDRESS+HAUSER tip PMP51 + PZAV ali enakovredno</t>
  </si>
  <si>
    <t xml:space="preserve"> - potopna dolžina L= 200mm</t>
  </si>
  <si>
    <t xml:space="preserve"> - ustreza proizvod ENDRESS+HAUSER tip TM411 ali enakovredno</t>
  </si>
  <si>
    <t xml:space="preserve"> - potopna dolžina L= 50mm</t>
  </si>
  <si>
    <t xml:space="preserve"> - ustreza proizvod CALEFFI tip BA ali enakovredno</t>
  </si>
  <si>
    <t xml:space="preserve"> - ustreza proizvod IMI TA tip STAD-B ali enakovredno</t>
  </si>
  <si>
    <t>90°lok  DN 32, ø 35 x 1,5</t>
  </si>
  <si>
    <t>T kos DN 32 / odcep DN 20</t>
  </si>
  <si>
    <t xml:space="preserve"> - dva kotna ventila DN15 in veznima cevkama</t>
  </si>
  <si>
    <t xml:space="preserve"> - jeklena podkonstrukcija za vgradnjo umivalnika na montažno steno; GEBERIT DUOFIX</t>
  </si>
  <si>
    <t xml:space="preserve"> - vključno s pritrdilnim in tesnilnim materialom;</t>
  </si>
  <si>
    <t xml:space="preserve"> - podometni izplakovalni kotliček z dvema izplakovalnima količinama (do 4 litre in do 9 litrov); GEBERIT DUOFIX</t>
  </si>
  <si>
    <t xml:space="preserve"> - zapornega ventila DN15 (vgrajen v podometnem kotličku)</t>
  </si>
  <si>
    <t xml:space="preserve"> - jeklena podkonstrukcija za vgradnjo stranišča na montažno steno; GEBERIT DUOFIX</t>
  </si>
  <si>
    <t xml:space="preserve"> - podometnega kotnega ventila DN15</t>
  </si>
  <si>
    <t xml:space="preserve"> - jeklena podkonstrukcija za vgradnjo pisoarja na montažno steno; GEBERIT DUOFIX</t>
  </si>
  <si>
    <t xml:space="preserve"> - dva podometna krogelna ventila DN15 s kromano kapo</t>
  </si>
  <si>
    <t xml:space="preserve"> - jeklena podkonstrukcija za vgradnjo armature in konzole za pršno glavo; GEBERIT DUOFIX</t>
  </si>
  <si>
    <t xml:space="preserve"> - obešalnik za garderobo;</t>
  </si>
  <si>
    <t xml:space="preserve"> - jeklena podkonstrukcija za vgradnjo trokadera v montažno steno; GEBERIT DUOFIX</t>
  </si>
  <si>
    <t xml:space="preserve"> - sifon za kuhinjsko pomivalno korito</t>
  </si>
  <si>
    <t xml:space="preserve"> - zaščitna cev za vbetoniranje oziroma uvodnica in njena namestitev je del načrtov s področja arhitekture ter gradbeništva;</t>
  </si>
  <si>
    <t xml:space="preserve"> - ustreza proizvod HAUFF TECHNIK tip HSD ali enakovredno;</t>
  </si>
  <si>
    <t xml:space="preserve"> - vodovod, pitna voda, skladnost z EN805, EN806</t>
  </si>
  <si>
    <t>preskusni tlak = 1,1 x najvišji delovni tlak = 8,8 barg</t>
  </si>
  <si>
    <t xml:space="preserve"> - pregled instalacije, armatur in opreme,</t>
  </si>
  <si>
    <t xml:space="preserve"> - DN 50</t>
  </si>
  <si>
    <t xml:space="preserve"> - ustreza proizvod MAK CMC tip MINOM 9 z dodatno in nadgrajeno opremo ali enakovredno</t>
  </si>
  <si>
    <t>Oznaka: MN60.10</t>
  </si>
  <si>
    <t xml:space="preserve"> - priključki: navojni, sesalni DN50, tlačni DN50</t>
  </si>
  <si>
    <t xml:space="preserve"> - delovanja črpalk na konstanten tlak 5,0 bar</t>
  </si>
  <si>
    <t xml:space="preserve"> - dimenzije ca: dolžina L x širina B x višina H = 1350 x 800 x 1460 mm; teža ca: m = 220 kg</t>
  </si>
  <si>
    <t xml:space="preserve"> - ustreza proizvod GRUNDFOS tip Hydro MPC-E 3 CRIE 5-9 ali enakovredno</t>
  </si>
  <si>
    <t xml:space="preserve"> - električni podatki  Pel = 267 W, 230V / 1 / 50Hz</t>
  </si>
  <si>
    <t xml:space="preserve"> - ustreza proizvod GRUNDFOS tip MAGNA3 40-80 F N … za pitno vodo ali enakovredno</t>
  </si>
  <si>
    <t>Oznaka: P61.081</t>
  </si>
  <si>
    <t xml:space="preserve"> - električni podatki  Pel = 171 W, 230V / 1 / 50Hz</t>
  </si>
  <si>
    <t xml:space="preserve"> - ustreza proizvod GRUNDFOS tip MAGNA3 32-100 F N … za pitno vodo ali enakovredno</t>
  </si>
  <si>
    <t xml:space="preserve"> - dimenzije do: dolžina L x širina W x višina H = 1200 x 800 x 2000 mm</t>
  </si>
  <si>
    <t xml:space="preserve"> - ustrezen proizvod ALFA LAVAL tip T15-BDcFM + toplotna izolacija ali enakovredno</t>
  </si>
  <si>
    <t>Oznaka: HE61.12</t>
  </si>
  <si>
    <t xml:space="preserve"> - ogrevanje sanitarne tople vode z ogrevno vodo, ustrezno za tri obratovalne režime:</t>
  </si>
  <si>
    <t>Oznaka: VY44.053</t>
  </si>
  <si>
    <t xml:space="preserve"> - ogrevna voda 50/40°C oz. 55/40°C</t>
  </si>
  <si>
    <t xml:space="preserve"> - priključki PN10: 4xDN50, 1xDN32, tipala DN15</t>
  </si>
  <si>
    <t xml:space="preserve"> - prirobnične PN10 revizijske odprtine 3x DN 180: dve za revizijo oziroma čiščenje ter ena za vgradnjo električnega grelnika,</t>
  </si>
  <si>
    <t xml:space="preserve"> - certifikat za pitno vodo po EN806 oziroma DVGW, CE izjava, skladnost s PED</t>
  </si>
  <si>
    <t xml:space="preserve"> - zaščitne magnezijeve anode: 2x Mg anoda z možnostjo izvleka in zamenjave,</t>
  </si>
  <si>
    <t xml:space="preserve"> - električni grelnika s trostopenjskim termostatom in zaščito, Pel = 16 kW, 400V / 3 / 50Hz, samo kot rezervna funkcija, sicer izklopljeno,</t>
  </si>
  <si>
    <t xml:space="preserve"> - originalna izolacija proizvajalca rezervoarja, debelina 120mm, λ≤0,040W/mK, predvidoma PUR z zaščitnim plaščem,</t>
  </si>
  <si>
    <t xml:space="preserve"> - ustreza proizvod REFLEX tip AL 3000/R3 + EFHR 16.0 ali enakovredno</t>
  </si>
  <si>
    <t>Oznaka: RVST61.11</t>
  </si>
  <si>
    <t>Oznaka: PI61.011</t>
  </si>
  <si>
    <t>Oznaka: TIC61.001, TI61.002, TIC41.003</t>
  </si>
  <si>
    <t>Oznaka: TI61.004, TIC61.005, TIC61.006, TIC61.007</t>
  </si>
  <si>
    <t xml:space="preserve"> - ustreza proizvod PNEVMATEX tip AUF 300.10 ali enakovredno</t>
  </si>
  <si>
    <t>Oznaka: EPS61.13</t>
  </si>
  <si>
    <t xml:space="preserve"> - ustreza proizvod END ARMATUREN oziroma  VIEGA ali enakovredno</t>
  </si>
  <si>
    <t>DN 15 - s priključkom za dezinfekcijo</t>
  </si>
  <si>
    <t>DN 15, ø 18 x 1,0</t>
  </si>
  <si>
    <t>DN 20, ø 22 x 1,2</t>
  </si>
  <si>
    <t>DN 25, ø 28 x 1,2</t>
  </si>
  <si>
    <t>90°lok  DN 15, ø 18 x 1,0</t>
  </si>
  <si>
    <t>90°lok  DN 20, ø 22 x 1,2</t>
  </si>
  <si>
    <t>90°lok  DN 25, ø 28 x 1,2</t>
  </si>
  <si>
    <t>90°lok  DN 40, ø 42 x 1,5</t>
  </si>
  <si>
    <t>90°lok  DN 50, ø 54 x 1,5</t>
  </si>
  <si>
    <t>DN 80, ø 88,9 x 2,0</t>
  </si>
  <si>
    <t>90°lok  DN 80, ø 88,9 x 2,0</t>
  </si>
  <si>
    <t>DN 50, ø 54 ; debelina 40 mm</t>
  </si>
  <si>
    <t xml:space="preserve"> - podometni sifon za umivalnik, odtok horizontalen;</t>
  </si>
  <si>
    <t xml:space="preserve"> - držalo za papirnate brisače;</t>
  </si>
  <si>
    <t xml:space="preserve"> - milnik za umivalnik;</t>
  </si>
  <si>
    <t xml:space="preserve"> - koš za odpadne papirnate brisače; </t>
  </si>
  <si>
    <t xml:space="preserve"> - držalo za toaletni papir;</t>
  </si>
  <si>
    <t xml:space="preserve"> - čistilna straniščna metlica;</t>
  </si>
  <si>
    <t xml:space="preserve"> - koš za odpadne papirnate brisače 5L;</t>
  </si>
  <si>
    <t xml:space="preserve"> - osvežilec zraka;</t>
  </si>
  <si>
    <t xml:space="preserve"> - vgradnja stoječe enoročna armature za kuhinjsko pomivalno korito</t>
  </si>
  <si>
    <t xml:space="preserve"> - pitnik iz nerjavnega jekla AISO304 polirano, prostostoječa izvedba v obliki valja, D= 320mm H= 915 mm; DELABIE ILHA koda 180100</t>
  </si>
  <si>
    <t xml:space="preserve"> - armatura za pitnik; DELABIE</t>
  </si>
  <si>
    <t xml:space="preserve"> - podometni sifon za umivalnik, odtok vertikalen;</t>
  </si>
  <si>
    <t>KANALIZACIJA</t>
  </si>
  <si>
    <t xml:space="preserve"> - vodovod, pitna voda, skladnost z EN 806</t>
  </si>
  <si>
    <t xml:space="preserve"> - ustreza proizvod DANFOSS tip MTCV-C ali enakovredno</t>
  </si>
  <si>
    <t xml:space="preserve"> - ustreza proizvod DANFOSS tip CCR 2+ glavni krmilnik ali enakovredno</t>
  </si>
  <si>
    <t>Oznaka: CCR.61.060</t>
  </si>
  <si>
    <t>Oznaka: CCR.61.061</t>
  </si>
  <si>
    <t xml:space="preserve"> - ustreza proizvod DANFOSS tip CCR 2+ podrejen krmilnik ali enakovredno</t>
  </si>
  <si>
    <t>Tehnični podatki:</t>
  </si>
  <si>
    <t xml:space="preserve"> - vstop mehčana voda 5 °dH vsaj 10 l/min, DN15, 2 do 6 bar, priprava z RO in EDI,</t>
  </si>
  <si>
    <t xml:space="preserve"> - izstop kvaliteta vode tip 2, kapaciteta naprave 40 l/h, rezervoar 90 litrov, UV dezinfekcija</t>
  </si>
  <si>
    <t xml:space="preserve"> - dimenzije LxBxH= 950x620x1260mm, delovna teža 250 kg, hrup do 50 dB na razdalji 1m;</t>
  </si>
  <si>
    <t xml:space="preserve"> - kompaktna stoječa izvedba z iztočnim mestom;</t>
  </si>
  <si>
    <t xml:space="preserve"> - ustreza proizvod MERCK tip Milli-Q HX 7040 SD ali enakovredno</t>
  </si>
  <si>
    <t>Postavitev v hodnik P1.J4.001, ob stebru M-14</t>
  </si>
  <si>
    <t xml:space="preserve"> - namizna lab izvedba z iztočnim mestom;</t>
  </si>
  <si>
    <t xml:space="preserve"> - ustreza proizvod MERCK tip MERCK tip RiOs DI 3 UV ali enakovredno</t>
  </si>
  <si>
    <t xml:space="preserve"> - vstop mehčana voda 5 °dH, DN15, 1 do 6 bar, priprava z RO in DI smolo,</t>
  </si>
  <si>
    <t xml:space="preserve"> - izstop kvaliteta vode tip 2, kapaciteta naprave 3 l/h, rezervoar 6 litrov, UV dezinfekcija,</t>
  </si>
  <si>
    <t xml:space="preserve"> - dimenzije LxBxH= 330x290x500mm, delovna teža 18 kg,</t>
  </si>
  <si>
    <t>Postavitev v laboratorijih: FOLAS N2, LFDT N2, LTT N2, LTT N2, TINT PR, …</t>
  </si>
  <si>
    <t>Vertikalna fekalna kanalizacija</t>
  </si>
  <si>
    <t>DN 50, ø 50 x 1,8</t>
  </si>
  <si>
    <t>DN 70, ø 75 x 2,6</t>
  </si>
  <si>
    <t>DN 100, ø 110 x 3,4</t>
  </si>
  <si>
    <t>DN 125, ø 125 x 3,9</t>
  </si>
  <si>
    <t>DN 150, ø 160 x 4,9</t>
  </si>
  <si>
    <t>45°lok  DN 50, ø 50 x 1,8</t>
  </si>
  <si>
    <t>45°lok  DN 70, ø 75 x 2,6</t>
  </si>
  <si>
    <t>45°lok  DN 100, ø 110 x 3,4</t>
  </si>
  <si>
    <t>45°lok  DN 125, ø 125 x 3,9</t>
  </si>
  <si>
    <t>45°lok  DN 150, ø 160 x 4,9</t>
  </si>
  <si>
    <t>90°lok  DN 50, ø 50 x 1,8</t>
  </si>
  <si>
    <t>90°lok  DN 70, ø 75 x 2,6</t>
  </si>
  <si>
    <t>90°lok  DN 100, ø 110 x 3,4</t>
  </si>
  <si>
    <t>90°lok  DN 125, ø 125 x 3,9</t>
  </si>
  <si>
    <t>90°lok  DN 150, ø 160 x 4,9</t>
  </si>
  <si>
    <t>Y kos DN 50 / priključek DN 50</t>
  </si>
  <si>
    <t>Y kos DN 70 / priključek DN 50</t>
  </si>
  <si>
    <t>Y kos DN 100 / priključek DN 50</t>
  </si>
  <si>
    <t>Y kos DN 100 / priključek DN 70</t>
  </si>
  <si>
    <t>Y kos DN 100 / priključek DN 100</t>
  </si>
  <si>
    <t>Y kos DN 125 / priključek DN 100</t>
  </si>
  <si>
    <t>redukcija DN 70 / DN 50</t>
  </si>
  <si>
    <t>redukcija DN 100 / DN 50</t>
  </si>
  <si>
    <t>redukcija DN 100 / DN 70</t>
  </si>
  <si>
    <t>redukcija DN 125 / DN 100</t>
  </si>
  <si>
    <t>redukcija DN 150 / DN 125</t>
  </si>
  <si>
    <t>čistilni kanalizacijski kos DN 100</t>
  </si>
  <si>
    <t>čistilni kanalizacijski kos DN 125</t>
  </si>
  <si>
    <t>oddušna strešna kapa s strešno obrobo DN 125</t>
  </si>
  <si>
    <t>DN 40, ø 40 x 1,8</t>
  </si>
  <si>
    <t>DN 200, ø 200 x 6,2</t>
  </si>
  <si>
    <t>45°lok  DN 40, ø 40 x 1,8</t>
  </si>
  <si>
    <t>45°lok  DN 200, ø 200 x 6,2</t>
  </si>
  <si>
    <t>90°lok  DN 40, ø 40 x 1,8</t>
  </si>
  <si>
    <t>90°lok  DN 200, ø 200 x 6,2</t>
  </si>
  <si>
    <t>Y kos DN 150 / priključek DN 100</t>
  </si>
  <si>
    <t>Y kos DN 150 / priključek DN 125</t>
  </si>
  <si>
    <t>Y kos DN 200 / priključek DN 100</t>
  </si>
  <si>
    <t>Y kos DN 200 / priključek DN 125</t>
  </si>
  <si>
    <t>Y kos DN 200 / priključek DN 150</t>
  </si>
  <si>
    <t>čistilni kanalizacijski kos DN 150</t>
  </si>
  <si>
    <t>oddušna strešna kapa s strešno obrobo DN 100</t>
  </si>
  <si>
    <t>oddušna strešna kapa s strešno obrobo DN 150</t>
  </si>
  <si>
    <t>redukcija DN 200 / DN 150</t>
  </si>
  <si>
    <t xml:space="preserve"> - za oddušno kanalizacijsko cev DN50, ø 50</t>
  </si>
  <si>
    <t xml:space="preserve"> - za oddušno kanalizacijsko cev DN100, ø 110</t>
  </si>
  <si>
    <t xml:space="preserve"> - ustreza proizvod ACO Inox talni požiralnik 157 - vertikalni iztok ali enakovredno</t>
  </si>
  <si>
    <t xml:space="preserve"> - ustreza proizvod VALSIR ali enakovredno</t>
  </si>
  <si>
    <t xml:space="preserve"> - ustreza proizvod Hutterer &amp; Lechner tip HL136.N oziroma .3 ali enakovredno</t>
  </si>
  <si>
    <t xml:space="preserve"> - prečrpavanje sanitarnih fekalnih odtokov</t>
  </si>
  <si>
    <t>45°lok  DN 80, ø 88,9 x 2,0</t>
  </si>
  <si>
    <t xml:space="preserve"> - 2 črpalki za prečrpavanje (vodilna in sledljiva)</t>
  </si>
  <si>
    <t xml:space="preserve"> - rezervoar material PE, volumen 130 litrov</t>
  </si>
  <si>
    <t xml:space="preserve"> - priključki: natočni DN100/150, tlačni DN80</t>
  </si>
  <si>
    <t xml:space="preserve"> - kaskadno krmiljenje črpalk, avtomatsko nastavljiva izmenjava vodeilne in sledljive črpalke</t>
  </si>
  <si>
    <t xml:space="preserve"> - električna krmilna omara z upravljalnim tablojem ter komunikacijo RS485 / Modbus RTU</t>
  </si>
  <si>
    <t xml:space="preserve"> - enostopenjska črpalka za prečrpavanje odpadnih vod, za občasno ali neprekinjeno delovanje, motor vodotesen z napajalnim električnim kabelom 10m in vodotesnimi kabelskimi uvodnicami;</t>
  </si>
  <si>
    <t xml:space="preserve"> - dimenzija tlačega priključka DN40</t>
  </si>
  <si>
    <t xml:space="preserve"> - električni podatki  Pel = 0,9 kW, 400V/3/50Hz, IP68, ročni vklop / izklop s stikalom</t>
  </si>
  <si>
    <t xml:space="preserve"> - ustreza proizvod GRUNDFOS tip Unilift AP12.40.06.A3 z dodatno opremo ali enakovredno</t>
  </si>
  <si>
    <t xml:space="preserve"> - ustreza proizvod GRUNDFOS tip 96003721 z dodatno opremo ali enakovredno</t>
  </si>
  <si>
    <t>komplet s polaganjem podzemnega voda v peščeni posteljici ter s PVC označevalnim trakom za kanalizacijo;</t>
  </si>
  <si>
    <t xml:space="preserve"> - gravitacijska kanalizacija odpadne vode, preizkusni tlak = 30 kPa = 0,3 bar</t>
  </si>
  <si>
    <t xml:space="preserve"> - tlačna kanalizacija prečrpavanja odpadne vode, preizkusni tlak = 3 bar</t>
  </si>
  <si>
    <t>Kanalizacija iz kuhinje</t>
  </si>
  <si>
    <t xml:space="preserve">  - namestitev in vgradnja v betonsko talno ploščo, vključno s higijenskim spojnim in tesnilnim materialom;</t>
  </si>
  <si>
    <t xml:space="preserve">200 x 200 -  DN 75 (ø 75) </t>
  </si>
  <si>
    <t>300 x 300 -  DN 75 (ø 75)</t>
  </si>
  <si>
    <t xml:space="preserve">400 x 600 -  DN 100  (ø 110) </t>
  </si>
  <si>
    <t xml:space="preserve">400 x 800 -  DN 100  (ø 110) </t>
  </si>
  <si>
    <t>DN 50, ø 50 x 1,0</t>
  </si>
  <si>
    <t>DN 75, ø 75 x 1,0</t>
  </si>
  <si>
    <t>DN 100, ø 110 x 1,0</t>
  </si>
  <si>
    <t>DN 125, ø 125 x 1,0</t>
  </si>
  <si>
    <t>DN 150, ø 160 x 1,25</t>
  </si>
  <si>
    <t>45°lok  DN 50, ø 50 x 1,0</t>
  </si>
  <si>
    <t>45°lok  DN 75, ø 75 x 1,0</t>
  </si>
  <si>
    <t>45°lok  DN 100, ø 110 x 1,0</t>
  </si>
  <si>
    <t>45°lok  DN 125, ø 125 x 1,0</t>
  </si>
  <si>
    <t>45°lok  DN 150, ø 160 x 1,25</t>
  </si>
  <si>
    <t>90°lok  DN 50, ø 50 x 1,0</t>
  </si>
  <si>
    <t>90°lok  DN 75, ø 75 x 1,0</t>
  </si>
  <si>
    <t>90°lok  DN 100, ø 110 x 1,0</t>
  </si>
  <si>
    <t>90°lok  DN 125, ø 125 x 1,0</t>
  </si>
  <si>
    <t>90°lok  DN 150, ø 160 x 1,25</t>
  </si>
  <si>
    <t>čistilni kanalizacijski kos DN 200</t>
  </si>
  <si>
    <t>prirobnica DN 150 po EN1092, PN16, z vijačnim in tesnilnim materialom</t>
  </si>
  <si>
    <t xml:space="preserve"> - električni podatki: Pel= 8kW, 400V/3/50Hz;</t>
  </si>
  <si>
    <t xml:space="preserve"> - krmiljenje naprave za vse delovne režime obratovana in komunikacija z napravo za prečrpavanje v komunalno kanalizacijo;</t>
  </si>
  <si>
    <t>Oznaka: LOM89.080</t>
  </si>
  <si>
    <t xml:space="preserve"> - dimenzije ca: dolžina L x širina B x višina H = 3500 x 1200 x 2000 mm; transportna teža ca 500 kg, obratovalna teža ca 2000 kg</t>
  </si>
  <si>
    <t xml:space="preserve"> - priključki: natočni vstop kuhinske kanalizacije DN150, iztok na posodo za vzorčenje DN150, prečrpavanje v cisterno DN100/65, odduh DN100, priključek sanitarne vode DN20/65</t>
  </si>
  <si>
    <t xml:space="preserve"> - posoda za vzorčenje z horizontalnim natokom, DN150 in vertikalnim iztokom DN150, pokrov posode , skladnost z EN877, material AISI316</t>
  </si>
  <si>
    <t xml:space="preserve"> - ustreza proizvod ACO tip LipuJet-S-OAP z opremo 3 - NS7 ter opisano dodatno opremo ali enakovredno</t>
  </si>
  <si>
    <t xml:space="preserve"> - prečrpavanje nevtralizirane odpadne vode iz naprave za izločanje olja in maščob kuhinje;</t>
  </si>
  <si>
    <t xml:space="preserve"> - rezervoar material PE, volumen 150 litrov</t>
  </si>
  <si>
    <t xml:space="preserve"> - dimenzije ca: dolžina L x širina B x višina H = 1550 x 800 x 700 mm; teža ca 150 kg</t>
  </si>
  <si>
    <t xml:space="preserve"> - električni podatki: Pel= 3,5+3kW, 400V/3/50Hz, IP68 </t>
  </si>
  <si>
    <t>Oznaka: PN89.081</t>
  </si>
  <si>
    <t>Kanalizacija iz laboratorijev</t>
  </si>
  <si>
    <t xml:space="preserve"> - ustreza proizvod ACO ali enakovredno - dimenzija v mm - iztok DN, vertiklno ali horizontalno</t>
  </si>
  <si>
    <t>200 x 200 -  DN 100  (ø 110)</t>
  </si>
  <si>
    <t xml:space="preserve"> - talni odtok, talni požiralnik</t>
  </si>
  <si>
    <t xml:space="preserve"> - talna kanaleta, sestavljiva s tesnili, modular</t>
  </si>
  <si>
    <t>linijska 200 x 500 -  brez iztoka</t>
  </si>
  <si>
    <t>linijska 200 x 1000 -  brez iztoka</t>
  </si>
  <si>
    <t>linijska 200 x 2000 -  brez iztoka</t>
  </si>
  <si>
    <t>linijska 200 x 3000 -  brez iztoka</t>
  </si>
  <si>
    <t>kotna 200 x 500 (oba kraka) -  brez iztoka</t>
  </si>
  <si>
    <t>linijski zakluček 200</t>
  </si>
  <si>
    <t>linijska 200 x 500 -  DN 100  (ø 110)</t>
  </si>
  <si>
    <t>R kos DN 200 / priključek DN 150</t>
  </si>
  <si>
    <t>90°lok  DN 200, ø 200 x 1,5</t>
  </si>
  <si>
    <t>DN 200, ø 200 x 1,5</t>
  </si>
  <si>
    <t>prirobnica DN 200 po EN1092, PN16, z vijačnim in tesnilnim materialom</t>
  </si>
  <si>
    <t xml:space="preserve"> - priključki: natočni vstop kanalizacije DN200, iztok na posodo za vzorčenje DN200, odduh DN100</t>
  </si>
  <si>
    <t xml:space="preserve"> - posoda za vzorčenje z horizontalnim natokom, DN200 in vertikalnim iztokom DN200, pokrov posode , skladnost z EN877, material AISI316</t>
  </si>
  <si>
    <t xml:space="preserve"> - dimenzije ca: dolžina L x širina B x višina H = 5000 x 1200 x 1400 mm; transportna teža ca 400+850 kg, obratovalna teža ca 2900+26000 kg</t>
  </si>
  <si>
    <t xml:space="preserve"> - električni podatki: 230V/1/50Hz;</t>
  </si>
  <si>
    <t xml:space="preserve"> - krmiljenje senzorike naprave in komunikacija z napravo za prečrpavanje v komunalno kanalizacijo;</t>
  </si>
  <si>
    <t xml:space="preserve"> - ustreza proizvod AACO tip Coalisator-E - NS20 +Sludge trap for Coalisator-E +Securat idOil 20 alarm system ter opisano dodatno opremo ali enakovredno</t>
  </si>
  <si>
    <t>Oznaka: LOM88.080</t>
  </si>
  <si>
    <t xml:space="preserve"> - prečrpavanje nevtralizirane odpadne vode iz naprave za izločanje olja in nečistoč laboratorijev;</t>
  </si>
  <si>
    <t xml:space="preserve"> - rezervoar material PE, volumen 520 litrov</t>
  </si>
  <si>
    <t xml:space="preserve"> - priključki: natočni DN150, tlačni DN100</t>
  </si>
  <si>
    <t xml:space="preserve"> - priključki: natočni DN200, tlačni DN150</t>
  </si>
  <si>
    <t xml:space="preserve"> - dimenzije ca: dolžina L x širina B x višina H = 1550 x 800 x 1500 mm; teža ca 400 kg</t>
  </si>
  <si>
    <t xml:space="preserve"> - električni podatki: Pel= 6,71+5,5kW, 400V/3/50Hz, IP68 </t>
  </si>
  <si>
    <t xml:space="preserve"> - ustreza proizvod ACO tip MuliPro-PE K-55 duo +set za priključitev sesalnih in tlačnih priključkov  z opisano dodatno opremo ali enakovredno</t>
  </si>
  <si>
    <t xml:space="preserve"> - ustreza proizvod ACO tip MuliStar DDP1.2 z opisano dodatno opremo ali enakovredno</t>
  </si>
  <si>
    <t>Oznaka: PN88.081</t>
  </si>
  <si>
    <t>Kanalizacija v energetski strojnici v kleti</t>
  </si>
  <si>
    <t xml:space="preserve"> - prečrpavanje odpadne vode iz strojnice v kleti;</t>
  </si>
  <si>
    <t xml:space="preserve"> - rezervoar material PE, volumen 450 litrov</t>
  </si>
  <si>
    <t xml:space="preserve"> - dimenzije ca: dolžina L x širina B x višina H = 2100 x 900 x 1000 mm; teža ca 520 kg</t>
  </si>
  <si>
    <t xml:space="preserve"> - električni podatki  Pel= 2x 6,5kW, 400V/3/50Hz, IP68 </t>
  </si>
  <si>
    <t xml:space="preserve"> - kaskadno krmiljenje črpalk, avtomatična nastavljiva izmenjava vodeilne in sledljive črpalke</t>
  </si>
  <si>
    <t xml:space="preserve"> - ustreza proizvod GRUNDFOS tip MD1.80.80.55.4.51D /450.SE z dodatno opremo ali enakovredno</t>
  </si>
  <si>
    <t>DN 100, ø 114,3 x 2,3</t>
  </si>
  <si>
    <t>DN 125, ø 139,7 x 2,6</t>
  </si>
  <si>
    <t>DN 150, ø 168,3 x 2,6</t>
  </si>
  <si>
    <t>45°lok  DN 50, ø 60,3 x 2,0</t>
  </si>
  <si>
    <t>45°lok  DN 100, ø 114,3 x 2,3</t>
  </si>
  <si>
    <t>45°lok  DN 125, ø 139,7 x 2,6</t>
  </si>
  <si>
    <t>45°lok  DN 150, ø 168,3 x 2,6</t>
  </si>
  <si>
    <t>90°lok  DN 100, ø 114,3 x 2,3</t>
  </si>
  <si>
    <t>90°lok  DN 125, ø 139,7 x 2,6</t>
  </si>
  <si>
    <t>90°lok  DN 150, ø 168,3 x 2,6</t>
  </si>
  <si>
    <t>Y kos DN 80 / priključek DN 50</t>
  </si>
  <si>
    <t>Y kos DN 100 / priključek DN 80</t>
  </si>
  <si>
    <t>Y kos DN 125 / priključek DN 80</t>
  </si>
  <si>
    <t>Y kos DN 150 / priključek DN 150</t>
  </si>
  <si>
    <t>DN 200, ø 219,1 x 2,6</t>
  </si>
  <si>
    <t>45°lok  DN 65, ø 76,1 x 2,0</t>
  </si>
  <si>
    <t>45°lok  DN 200, ø 219,1 x 2,6</t>
  </si>
  <si>
    <t>90°lok  DN 200, ø 219,1 x 2,6</t>
  </si>
  <si>
    <t>Y kos DN 100 / priključek DN 65</t>
  </si>
  <si>
    <t>R kos DN 100 / DN 65</t>
  </si>
  <si>
    <t>R kos DN 100 / DN 80</t>
  </si>
  <si>
    <t>R kos DN 125 / DN 100</t>
  </si>
  <si>
    <t>R kos DN 150 / DN 125</t>
  </si>
  <si>
    <t>R kos DN 200 / DN 150</t>
  </si>
  <si>
    <t>Oznaka: PN90.080</t>
  </si>
  <si>
    <t>200 x 200 - DN 100</t>
  </si>
  <si>
    <t>Oznaka: P90.081</t>
  </si>
  <si>
    <t>Kanalizacija meteorne vode iz jaškov kleti</t>
  </si>
  <si>
    <t>komplet s hidroizolacijsko zaščito cevovodov za garvitacijske vode v betonu;</t>
  </si>
  <si>
    <t>komplet s pocinkanim obešalnim materialom (navojne palice, konzole, sidra, ...) in cevnimi objemkami z oblogo za dušenje hrupa, ustreza proizvod HILTI ali SIKLA, ali enakovredno za tlačne vode prečrpavanja;</t>
  </si>
  <si>
    <t>prirobnica DN 125 po EN1092, PN16, z vijačnim in tesnilnim materialom</t>
  </si>
  <si>
    <t>slepa prirobnica DN 125 po EN1092, PN16, z vijačnim in tesnilnim materialom</t>
  </si>
  <si>
    <t>prirobnica DN 100 po EN1092, PN16, z vijačnim in tesnilnim materialom</t>
  </si>
  <si>
    <t>Y kos DN 125 / priključek DN 40</t>
  </si>
  <si>
    <t>R kos DN 50 / DN 40</t>
  </si>
  <si>
    <t>R kos DN 150 / DN 100</t>
  </si>
  <si>
    <t>200 x 200 - DN 100 - priklop na cev PP ø 110</t>
  </si>
  <si>
    <t xml:space="preserve"> - prečrpavanje meteorne vode iz jaška v v kleti;</t>
  </si>
  <si>
    <t xml:space="preserve"> - rezervoar material PE, volumen 50 litrov</t>
  </si>
  <si>
    <t xml:space="preserve"> - priključki: natočni DN100/150, tlačni DN40</t>
  </si>
  <si>
    <t xml:space="preserve"> - dimenzije ca: dolžina L x širina B x višina H = 750 x 750 x 800 mm; teža ca 140 kg</t>
  </si>
  <si>
    <t xml:space="preserve"> - električni podatki  Pel= 2x 1,8kW, 400V/3/50Hz, IP68 </t>
  </si>
  <si>
    <t>Oznaka: PN91.081, PN91.082, PN91.083, PN91.084, PN91.085, PN91.086, PN91.087</t>
  </si>
  <si>
    <t xml:space="preserve"> - dimenzije ca: dolžina L x širina B x višina H = 750 x 900 x 800 mm; teža ca 160 kg</t>
  </si>
  <si>
    <t xml:space="preserve"> - električni podatki  Pel= 2x 3,1kW, 400V/3/50Hz, IP68 </t>
  </si>
  <si>
    <t xml:space="preserve"> - ustreza proizvod GRUNDFOS tip MD.24.3.2 z dodatno opremo ali enakovredno</t>
  </si>
  <si>
    <t xml:space="preserve"> - ustreza proizvod GRUNDFOS tip MDG.12.3.2 z dodatno opremo ali enakovredno</t>
  </si>
  <si>
    <t>Oznaka: PN92.081, PN92.082, PN92.083, PN92.084, PN92.085, PN92.086</t>
  </si>
  <si>
    <t>Y kos DN 80 / priključek DN 80</t>
  </si>
  <si>
    <t>OD 90 (ø 90 x 5,4)</t>
  </si>
  <si>
    <t>Spojka OD 90 (ø 90 x 5,4)</t>
  </si>
  <si>
    <t>45°lok OD 90 (ø 90 x 5,4)</t>
  </si>
  <si>
    <t>90°lok OD 90 (ø 90 x 5,4)</t>
  </si>
  <si>
    <t>Skupne pozicije</t>
  </si>
  <si>
    <t>Prirobnica DN 80 / OD 90 po EN1092, PN16, komplet s prirobničnim spojem in tesnilom</t>
  </si>
  <si>
    <t>Prirobnica DN 125 / OD 160 po EN1092, PN16, komplet s prirobničnim spojem in tesnilom</t>
  </si>
  <si>
    <t>OD 160 (ø 160 x 9,5)</t>
  </si>
  <si>
    <t>Spojka OD 160 (ø 160 x 9,5)</t>
  </si>
  <si>
    <t>45°lok OD 160 (ø 160 x 9,5)</t>
  </si>
  <si>
    <t>90°lok OD 160 (ø 160 x 9,5)</t>
  </si>
  <si>
    <t>Prirobnica DN 150 / OD 180 po EN1092, PN16, komplet s prirobničnim spojem in tesnilom</t>
  </si>
  <si>
    <t>OD 180 (ø 180 x 10,7)</t>
  </si>
  <si>
    <t>Spojka OD 180 (ø 180 x 10,7)</t>
  </si>
  <si>
    <t>45°lok OD 180 (ø 180 x 10,7)</t>
  </si>
  <si>
    <t>90°lok OD 180 (ø 180 x 10,7)</t>
  </si>
  <si>
    <t>Prirobnica DN 100 / OD 125 po EN1092, PN16, komplet s prirobničnim spojem in tesnilom</t>
  </si>
  <si>
    <t>OD 125 (ø 125 x 7,4)</t>
  </si>
  <si>
    <t>Spojka OD 125 (ø 125 x 7,4)</t>
  </si>
  <si>
    <t>45°lok OD 125 (ø 125 x 7,4)</t>
  </si>
  <si>
    <t>90°lok OD 125 (ø 125 x 7,4)</t>
  </si>
  <si>
    <t>slepa prirobnica DN 100 po EN1092, PN16, z vijačnim in tesnilnim materialom</t>
  </si>
  <si>
    <t>slepa prirobnica DN 150 po EN1092, PN16, z vijačnim in tesnilnim materialom</t>
  </si>
  <si>
    <t xml:space="preserve"> - prehod cevi Ø 125 mm</t>
  </si>
  <si>
    <t xml:space="preserve"> - prehod cevi Ø 90 mm</t>
  </si>
  <si>
    <t xml:space="preserve"> - prehod cevi Ø 160 mm</t>
  </si>
  <si>
    <t xml:space="preserve"> - prehod cevi Ø 180 mm</t>
  </si>
  <si>
    <t xml:space="preserve"> - prehod cevi Ø 200 mm</t>
  </si>
  <si>
    <t xml:space="preserve"> - pregled instalacije, vodov in opreme,</t>
  </si>
  <si>
    <t xml:space="preserve"> - pregled delovanja kanalizacije,</t>
  </si>
  <si>
    <t>ZALIVANJE</t>
  </si>
  <si>
    <t>Prirobnica DN50 / OD 63 po EN1092, PN16, komplet s prirobničnim spojem in tesnilom</t>
  </si>
  <si>
    <t>90°lok OD 63 (ø 63 x 3,8)</t>
  </si>
  <si>
    <t>Spojka OD 6,3 (ø 63 x 3,8)</t>
  </si>
  <si>
    <t>OD 63 (ø 63 x 3,8)</t>
  </si>
  <si>
    <t xml:space="preserve"> - priključki: navojni, sesalni DN32, tlačni DN25</t>
  </si>
  <si>
    <t xml:space="preserve"> - dimenzije ca: dolžina L x širina B x višina H = 500 x 500 x 600 mm; teža ca: m = 50 kg</t>
  </si>
  <si>
    <t xml:space="preserve"> - ustreza proizvod GRUNDFOS tip CMBE TWIN 5-62 z dodatno opremo ali enakovredno</t>
  </si>
  <si>
    <t xml:space="preserve"> - električni podatki  Pel = 2x 1,5 kW, 230V / 1 / 50Hz, IP 55</t>
  </si>
  <si>
    <t>DN 32 - ustreza proizvod END ARMATUREN tip KP ali enakovredno</t>
  </si>
  <si>
    <t>DN 15 - s priključkom za gibko povezavo</t>
  </si>
  <si>
    <t>DN 25 - s priključkom za gibko povezavo</t>
  </si>
  <si>
    <t xml:space="preserve"> - ustreza proizvod END ARMATUREN tip MEM ali enakovredno</t>
  </si>
  <si>
    <t>redukcija DN 25 / DN 15</t>
  </si>
  <si>
    <t>DN 20, ø 22 ; debelina 13 mm</t>
  </si>
  <si>
    <t>DN 25, ø 28 ; debelina 13 mm</t>
  </si>
  <si>
    <t>DN 32, ø 35 ; debelina 13 mm</t>
  </si>
  <si>
    <t>DN 50, ø 54 ; debelina 19 mm</t>
  </si>
  <si>
    <t>preskusni tlak = 1,1 x najvišji delovni tlak = 7,5 barg</t>
  </si>
  <si>
    <t xml:space="preserve"> - ustreza proizvod END ARMATUREN tip BT ali enakovredno</t>
  </si>
  <si>
    <t>DN 15 - s priključkom za gibki spoj</t>
  </si>
  <si>
    <t>DN 20 - s priključkom za gibki spoj</t>
  </si>
  <si>
    <t>DN 25 - s priključkom za gibki spoj</t>
  </si>
  <si>
    <t xml:space="preserve"> - dimenzije: dolžina L x višina H x globina B</t>
  </si>
  <si>
    <t xml:space="preserve"> 400 x 400 x 250 mm</t>
  </si>
  <si>
    <t xml:space="preserve"> 600 x 600 x 250 mm</t>
  </si>
  <si>
    <t>4/8 Vodovod in kanalizacija</t>
  </si>
  <si>
    <t>4.8.1</t>
  </si>
  <si>
    <t>4.8.2</t>
  </si>
  <si>
    <t>4.8.3</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</si>
  <si>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</si>
  <si>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</si>
  <si>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</si>
  <si>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</si>
  <si>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</si>
  <si>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</si>
  <si>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</si>
  <si>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</si>
  <si>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</si>
  <si>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</si>
  <si>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</si>
  <si>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</si>
  <si>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</si>
  <si>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</si>
  <si>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</si>
  <si>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</si>
  <si>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</si>
  <si>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</si>
  <si>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</si>
  <si>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</si>
  <si>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</si>
  <si>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</si>
  <si>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</si>
  <si>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</si>
  <si>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</si>
  <si>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</si>
  <si>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</si>
  <si>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</si>
  <si>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</si>
  <si>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</si>
  <si>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</si>
  <si>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</si>
  <si>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</si>
  <si>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</si>
  <si>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</si>
  <si>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</si>
  <si>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</si>
  <si>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</si>
  <si>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</si>
  <si>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</si>
  <si>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</si>
  <si>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</si>
  <si>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</si>
  <si>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</si>
  <si>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</si>
  <si>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</si>
  <si>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</si>
  <si>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</si>
  <si>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</si>
  <si>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</si>
  <si>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</si>
  <si>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</si>
  <si>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</si>
  <si>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Vodovod in kanalizacija</t>
  </si>
  <si>
    <t>90°lok  DN 80</t>
  </si>
  <si>
    <t>Vgradnja tudi v objektu do vodomerne niše oziroma vodomerne grupe, komplet s pocinkanim obešalnim materialom in cevnimi objemkami z oblogo za dušenje hrupa;</t>
  </si>
  <si>
    <t xml:space="preserve"> - E-KS DN 80 prehod na prirobnico PN16</t>
  </si>
  <si>
    <t xml:space="preserve"> - FFK-Q kos DN 80 / 90°, prirobnični PN16</t>
  </si>
  <si>
    <t xml:space="preserve"> - Zasun DN 80, prirobnični PN16</t>
  </si>
  <si>
    <t xml:space="preserve"> - Lovilnik nesnage DN 80, prirobnični PN16</t>
  </si>
  <si>
    <t xml:space="preserve"> - MDK kos DN 80 / 164-211, prirobnični PN16</t>
  </si>
  <si>
    <t xml:space="preserve"> - T kos DN 80 / 50, prirobnični PN16, z dodanim ventilom DN15 na slepi prirobnici (izpust, dezinfekcija)</t>
  </si>
  <si>
    <t>redukcija DN 80 / DN 50</t>
  </si>
  <si>
    <t>T kos DN 65 / odcep DN 65</t>
  </si>
  <si>
    <t>T kos DN 65 / odcep DN 25</t>
  </si>
  <si>
    <t xml:space="preserve"> - dimenzije cca dolžina L x širina B x višina H = 3100 x 1300 x 2470 mm</t>
  </si>
  <si>
    <t xml:space="preserve"> - električni podatki  Pel = 3x 2,2 kW, 400V / 3 / 50Hz, IP54, IE3 ali bolše</t>
  </si>
  <si>
    <t xml:space="preserve"> - delovanje črpalk na konstanten tlak 5,0 bar</t>
  </si>
  <si>
    <t>Oznaka: P60.080</t>
  </si>
  <si>
    <t>Oznaka: P61.082</t>
  </si>
  <si>
    <t>Oznaka: VV61.14, VV61.15</t>
  </si>
  <si>
    <t xml:space="preserve"> - ustreza proizvod END ARMATUREN tip SV ali enakovredno</t>
  </si>
  <si>
    <t xml:space="preserve"> - DN 32 / 50 - tlak odpiranja 8 barg,</t>
  </si>
  <si>
    <t xml:space="preserve"> - postopek kontrole s snemanja zvarov - 10% zvarov, kjer so enakomerno zastopani vsi premeri,</t>
  </si>
  <si>
    <t>4.8</t>
  </si>
  <si>
    <t>1</t>
  </si>
  <si>
    <t>2</t>
  </si>
  <si>
    <t>3</t>
  </si>
  <si>
    <t xml:space="preserve"> - iztočna armatura za umivalnik po izbiri arhitekta, predvidoma HANSGROHE ali enakovredno</t>
  </si>
  <si>
    <t xml:space="preserve"> - umivalnik iz sanitarnega porcelana 660x550 po izbiri arhitekta, predvidoma LAUFEN 810603 ali enakovredno</t>
  </si>
  <si>
    <t xml:space="preserve"> - straniščna školjka iz sanitarnega porcelana 355x530, s stenskim iztokom po izbiri arhitekta, predvidoma GEBERIT SELANOVA ali enakovredno</t>
  </si>
  <si>
    <t xml:space="preserve"> - sedežna deska s pokrovom, mehko zapiranje po izbiri arhitekta, predvidoma GEBERIT SELANOVA ali enakovredno</t>
  </si>
  <si>
    <t xml:space="preserve"> - aktivirna tipka dvokoličinsko splakovanje po izbiri arhitekta, predvidom GEBERIT ali enakovredno</t>
  </si>
  <si>
    <t xml:space="preserve"> - pisoarja iz sanitarnega porcelana 320x350x645, z odtočnim sifonom in sitom po izbiri arhitekta, predvidoma LAUFEN ali enakovredno</t>
  </si>
  <si>
    <t xml:space="preserve"> - tuš pršna plošča, utopljena vgradnja v liniji finalnega tlaka 900x900 po izbiri arhitekta, predvidoma GEBERIT SETAPLANO ali enakovredno</t>
  </si>
  <si>
    <t xml:space="preserve"> - namestitveno ogrodje za talno pršno ploščo po izbiri arhitekta, predvidoma GEBERIT SETAPLANO ali enakovredno</t>
  </si>
  <si>
    <t xml:space="preserve"> - odtok za prho s štiri nožnimi podporami, višina vodne pregrade 50 mm; za talno pršno ploščo po izbiri arhitekta, predvidoma GEBERIT SETAPLANO ali enakovredno</t>
  </si>
  <si>
    <t xml:space="preserve"> - iztočna armatura za prho po izbiri arhitekta, predvidoma HANSGROHE ali enakovredno</t>
  </si>
  <si>
    <t xml:space="preserve"> - pršna glava, povezovalna gladka gibka cev na armaturo ter konzola za višinsko nastavitev pršne glave, po izbiri arhitekta, predvidoma HANSGROHE ali enakovredno</t>
  </si>
  <si>
    <t xml:space="preserve"> - trokadero iz sanitarnega porcelana s stenskim iztokom 400x490, komplet z nerjavno dvižno rešetko za trokadero z blažilnikom, po izbiri arhitekta, predvidoma GEBERIT PUBLICA ali enakovredno</t>
  </si>
  <si>
    <t xml:space="preserve"> - iztočna armatura z dolgim izlivom ter s pršno glavo po izbiri arhitekta, predvidoma HANSGROHE ali enakovredno</t>
  </si>
  <si>
    <t xml:space="preserve"> - pršna glava in povezovalna gladka gibka cev na armaturo ter konzola za odlaganje pršne glave, po izbiri arhitekta, predvidoma HANSGROHE ali enakovredno</t>
  </si>
  <si>
    <t xml:space="preserve"> - umivalnik iz nerjavnega jekla 550x420 po izbiri arhitekta, predvidoma standard izvedba;</t>
  </si>
  <si>
    <t xml:space="preserve"> - iztočna armatura za umivalnik korito po izbiri arhitekta, predvidoma HANSGROHE ali enakovredno</t>
  </si>
  <si>
    <t xml:space="preserve"> - umivalnik iz nerjavnega jekla 400x200 po izbiri arhitekta, predvidoma mini podolgovata izvedba ali enakovredno</t>
  </si>
  <si>
    <t xml:space="preserve"> - umivalnik iz nerjavnega jekla, 1200x600 po izbiri arhitekta, predvidoma, globoka izvedba ali enakovredno;</t>
  </si>
  <si>
    <t xml:space="preserve"> - umivalnik iz sanitarnega porcelana 600x450 po izbiri arhitekta, predvidoma LAUFEN ali enakovredno</t>
  </si>
  <si>
    <t xml:space="preserve"> - iztočna armatura za umivalnik po izbiri arhitekta, predvidoma HANSGROHE oziroma ELMER ELEKTRONIKA ali enakovredno</t>
  </si>
  <si>
    <t xml:space="preserve"> - senzorskega podometnega izplakovalnega elektronskega sistema za pisoar, po izbiri arhitekta, predvidoma GEBERIT DUOFIX oziroma ELMER ELEKTRONIKA ali enakovredno</t>
  </si>
  <si>
    <t xml:space="preserve"> - barva izolacije črna</t>
  </si>
  <si>
    <t xml:space="preserve"> - barva črna in požarna klasifikacija B1 za vidne ali delno vidne razvode v dvojnem stropu</t>
  </si>
  <si>
    <t xml:space="preserve"> - ustreza proizvod ELAFLEX tip ERV-R ali enakovredno</t>
  </si>
  <si>
    <t>prirobnica DN 40 po EN1092, PN16, z vijačnim in tesnilnim materialom</t>
  </si>
  <si>
    <t>kompenzator DN 15</t>
  </si>
  <si>
    <t>kompenzator DN 20</t>
  </si>
  <si>
    <t>kompenzator DN 25</t>
  </si>
  <si>
    <t>kompenzator DN 32</t>
  </si>
  <si>
    <t>kompenzator DN 40</t>
  </si>
  <si>
    <t>kompenzator DN 50</t>
  </si>
  <si>
    <t>DZR</t>
  </si>
  <si>
    <t>Vse postavke v nadalevanju zajemajo dobavo in montažo (razen tam kjer je to posebej navedeno).</t>
  </si>
  <si>
    <t>Duktilne cevi za vodovod PN16 po EN545 / ISO2531 z notranjo zaščitno oblogo po ISO4179, zunanja zaščita z zlitino cinka in aluminija ter z epoksi zaščito, vključno z duktilnimi oblikovnimi fazonskimi kosi, skladnost z EN805 za pitno vodo, komplet s tesnilnim spojnim materialom VRS, polaganjem podzemnega voda v peščeni posteljici ter s PVC označevalnim trakom za vodovod;</t>
  </si>
  <si>
    <t>Vodotesno tesnilo za prehod cevi skozi betonsko steno zemlja / klet objekta, vodotesnost W2.1-E po DIN18533 za hidrostatični tlak do 3 m, sestavljeno iz: elastomernih tesnil EPDM ali NBR, z zategovalnimi korozijsko odpornimi prirobnicami in vijačnim materialom iz nerjavnega jekla;</t>
  </si>
  <si>
    <t xml:space="preserve"> - prehod cevi NL DN80 Ø 98,7 mm</t>
  </si>
  <si>
    <t>Vodomer, vodovodne armature in oblikovni kosi v vodomerni niši, v skladu s standardi za pitno vodo EN805, EN806, material nodularna litina, EPDM, NBR, prirobnični priključki PN16, zunaj in znotraj epoksi premaz modre barve debeline min. 250 µm, vključno s tesnilnim in vijačnim materialom. Elementi vodomerne niše:</t>
  </si>
  <si>
    <t>Krogelni ventil iz nerjavnega jekla, navojna izvedba, PN16, material AISI316 / PTFE, z ročico in platformo po ISO5211 za prigraditev ključavnice, v skladu z EN806 za pitno vodo, vključno z nerjavnima protiprirobnicama AISI304, pritrdilnim in tesnilnim materialom. Ventilu se prigradi ključavnico zaradi onemogočenja zapiranja vodovoda nepooblaščeni osebi !</t>
  </si>
  <si>
    <t>Plovni ventil za polnenje bazena požarne vode, skladno s standardi za pitno vodo EN805, EN806, material nodularna litina, zunaj in znotraj epoksi premaz modre barve debeline min. 250 µm, tesnila EPDM, NBR, prirobnični priključki PN16, vključno s pritrdilnim in tesnilnim in materialom;</t>
  </si>
  <si>
    <t>Dvojna ionska mehčalna naprave za mehčanje vodovodne vode, prehrambena izvedba, ki ohranja kvaliteto pitne vode ter omogoča dezinfekcijo med regeneracijo, PN10 delovni tlaki do 6 bar, sestavljen iz: vstopni filter vode, dve tlačni patroni iz armiranega poliestra z ionsko smolo, večpotni krmilni ventil in impulzni vodomer, solnik s tabletirano soljo in solnim ventilom, tripotni hidravlični preklopni ventil ter krmilnik, dobavljeno kot kompaktna naprava vključno z kontrolo trdote vode na časovni interval, vključno s protiprirobnicama, vijačnim in tesnilnim materialom. Tehnični podatki:</t>
  </si>
  <si>
    <t>Kompaktna črpalna naprava za dvig tlaka vodovoda (pressure booster), PN16, certifikat za pitno vodo, CE izjava, material nerjavno jeklo AISI316 in siva litina, sestavljeno iz: vzporedno vezanih črpalnk s frekvenčno regulacijo, tlačnih tipal, ekspanzijske posode, zapornih, nepovratnih ter izpustnih ventilov, protivibracijskih elementov, nerjavnega jeklenega ogrodja AISI304 in električne krmilne omare, dobavljeno kot kompaktna naprava, vključno s protiprirobnicama, vijačnim in tesnilnim materialom. Tehnični podatki:</t>
  </si>
  <si>
    <t>Obtočna črpalka PN10, z mokrim rotorjem, skladnost z EN806 za pitno vodo ter z ErP, elektronsko regulirana s PM motorjem, inegrirano tipalo diferenčnega tlaka in temperature, upravljalnik nastavitev s prikazovalnikom parametrov, z internimi hidravličnimi, električnimi in komunikacijskimi povezavami, material črpalke nerjavno jeklo, z ustreznim tesnenjem za medij, navojna izvedba, vključno z navojnimi holandci, pritrdilnim in tesnilnim materialom. Tehnični podatki:</t>
  </si>
  <si>
    <t>Obtočna črpalka PN10, z mokrim rotorjem, skladnost z EN806 za pitno vodo ter z ErP, elektronsko regulirana s PM motorjem, inegrirano tipalo diferenčnega tlaka in temperature, upravljalnik nastavitev s prikazovalnikom parametrov, z internimi hidravličnimi, električnimi in komunikacijskimi povezavami, material črpalke nerjavno jeklo, z ustreznim tesnenjem za medij, prirobnična izvedba, vključno z nerjavnima protiprirobnicama, pritrdilnim in tesnilnim materialom. Tehnični podatki:</t>
  </si>
  <si>
    <t>Ploščni izmenjevalnik toplote z dvojnimi stenami, sestavljive vijačene izvedbe, ustrezno za pitno vodo po EN806, PN10, material AISI304 (ali boljši), debeline plošč 0,6mm, tesnila EPDM do 100°C trajne obremenitve, skladnost s PED. Tehnični podatki:</t>
  </si>
  <si>
    <t>Regulacijski prehodni ventil prehodni, z elektromotornim zveznim pogonom, prirobnični priključki, PN16, napajanje 24V, izhod 2-10V, IP54, temperature do 120°C material nikljana medina, nerjavno jeklo / EPDM, PTFE, z navojnima holandcema,  pritrdilnim in tesnilnim materialom;</t>
  </si>
  <si>
    <t>Rezervoar tolple pitne vode, ustrezno za pitno vodo po EN806, jeklena tlačna posoda PN10, emajlirano po DIN 4753-3, posoda je v celoti napolnjena s pitno toplo vodo, temperature do 95°C, pokončna izvedba, tovarniško izdelna kompaktna naprava, komplet z revizijskimi odprtinami, Mg anodami, rezervnim električnim grelnikom vsemi priključki ter toplotno izolacjo. Ostali tehnični podatki</t>
  </si>
  <si>
    <t>Tipalo tlaka s pretvornikom, ustrezno za pitno vodo po EN806, za merilno območje 0 do 10 bar, material nerjavno jeklo AISI304 (ali boljši), navojni priključek 1/2", higijenska izvedba, PN16, elektični podatki: napajanje 24V, izhod 4-20mA, kompletno z ventilom za tipalo tlaka 1/2" ter tesnilnim in pritrdilnim materialom;</t>
  </si>
  <si>
    <t>Temperaturno tipalo v tulki, ustrezno za pitno vodo po EN806, za merilno območje 0 do 100°C bar, material nerjavno jeklo AISI304 (ali boljši), navojni priključek 1/2", higijenska izvedba, PN16, elektični podatki: napajanje 24V, izhod 4-20mA, kompletno tesnilnim in pritrdilnim materialom;</t>
  </si>
  <si>
    <t>Raztezna posoda za pitno vodo, PN10, za kompenzacijo toplotnih raztezkov pri pripravi sanitarne tople vode, certifikat za pitno vodo, skladnost s PED, navojni priključki DN32 (1 1/4"), dimenzije (premer D x višina H) ∅ 560 x 1460 mm, postavljeno na jeklenih nogah 100 mm od tal, kompletno tesnilnim in pritrdilnim materialom;</t>
  </si>
  <si>
    <t>Varnostni ventil za pitno vodo z možnostjo ročnega odzračevanja, PN16, varnostna funkcija pri pripravi sanitarne tople vode, certifikat za pitno vodo, skladnost s PED, TUV, material nerjavno jeklo AISI316L (ali boljši), navojni priključki, kompletno tesnilnim in pritrdilnim materialom;</t>
  </si>
  <si>
    <t>Hidravlični ločilnik s kontrolirano tlačno cono tipa BA po EN1717 za ločitev od sistema pitne vode po DVGW, s filtrom, navojni priključki, PN10, s kontrolnimi priključki za testiranje ustreznosti tlačnih con, materiali za pitno vodo medenina/ nerjavno jeklo/ NBR, certifikat po EN12729, vključno z navojnima holandcema, pritrdilnim in tesnilnim materialom;</t>
  </si>
  <si>
    <t>Krogelni ventil za pitno vodo po EN806, navojni priključki oziroma zatisni press priključki, PN16, z ročico, material nerjavno jeklo, medenina, PTFE, vključno s pritrdilnim in tesnilnim materialom;</t>
  </si>
  <si>
    <t>Krogelni ventil iz nerjavnega jekla, ustrezno za pitno vodo po EN806, PN16, material AISI316 ali boljši,  PTFE, tridelno telo ventila, navojni priključki, vključno s pritrdilnim in tesnilnim materialom;</t>
  </si>
  <si>
    <t>Nepovratni ventil iz nerjavnega jekla, z vzmetjo, ustrezno za pitno vodo po EN806, PN16, material AISI316, PTFE, navojni priklučki, vključno s pritrdilnim in tesnilnim materialom;</t>
  </si>
  <si>
    <t>Ventil za hidravlično uravnoteženje, ustrezno za pitno vodo po EN806, PN16, medenina, nerjavno jeklo, PTFE, EPDM, navojni priključki, certifikat za pitno vodo, vključno z navojnima holandcema, s pritrdilnim in tesnilnim materialom;</t>
  </si>
  <si>
    <t>Ventil za termično dezinfekcijo, večmanenski termostatski obtočni ventil MTCV (Multifunctional Thermostatic Circulation Valve) za obtok sanitarne tople vode po EN806, PN16, navojne izvedbe, material medenina oziroma rdeča litina / PTFE, s tesnilnim in pritrdilnim materialom, komplet z elementi za izvedbo avtomatskega postopka termične dezinfekcije: termostat za normalen obtok nastavljiv med 40 in 60°C, temperaturno tipalo za območje od 40 do 80°C s kabelsko povezavo, elektrotermični pogon ventila 24 V, on/off, brez napetosti zaprt ter adapterja za tipalo in pogon;</t>
  </si>
  <si>
    <t>Gavni regulator za programsko vodeno termično dezinfekcijo sanitarne tople vode v obtoku ter zapis temperatur: glavni krmilnik za vodenje do 20 krogov termične dezinfekcije in zapis temperatur, napajalna napetost 24 V, izhodni signal 24 V, vgradnja na DIN letev, web server modul z LAN portom, RS485 / Modbus RTU, komplet s kabelskimi povezavami MTCV-C ventilov;</t>
  </si>
  <si>
    <t>Podrejen regulator za programsko vodeno termično dezinfekcijo sanitarne tople vode v obtoku ter zapis temperatur: podrejeni krmilnik za vodenje do 16 krogov termične dezinfekcije in zapis temperatur, napajalna napetost 24 V, izhodni signal 24 V, komunikacija z glavnim krmilnikom, komplet s kabelskimi povezavami  MTCV-C ventilov;</t>
  </si>
  <si>
    <t>Kompenzator vibracij  in prenosa hrupa iz strojne opreme na cevovod ali iz hrupnega prostora po cevovodu v sosednji prostor, prirobnična izvedba, ustrezno za pitno vodo po EN806, PN16, material nerjavno jeklo AISI316 (ali boljši), butil, EPDM, vključno s pritrdilnim in tesnilnim materialom;</t>
  </si>
  <si>
    <t>Termometer, tekočinski, dolžina skale 100mm, kotni 90°, potopna dolžina 40mm, v zaščitni cevi iz nerjavnega jekla AISI 316, klasa točnosti 1%, navojni priključek 1/2" (DN15), material medenina, aluminij, steklo, nerjavno jeklo, ustrezno za pitno vodo po EN806, vključno s pritrdilnim in tesnilnim materialom;</t>
  </si>
  <si>
    <t>Manometer ø 68 mm, klasa točnosti 1,6% po EN837-1, navojni radialni priključek, material medenina, nerjavno jeklo, steklo / EPDM, komplet z manometrskim ventilom DN15 (1/2"), ustrezno za pitno vodo po EN806, vključno s pritrdilnim in tesnilnim materialom;</t>
  </si>
  <si>
    <t>Nerjavne jeklene cevi za pitno vodo po EN806, zatisni press sistem, izdelane po EN10312 in EN 10088, PN16, material 1.4521 (AISI444) ali 1.4404 (AISI316L), vključno s spojnimi in oblikovnimi zatisnimi press kosi iz nerjavnega jekla (90°loki, T kosi, redukcije, ...), DVGW certifikat za uporabo v sistemih v pitne vode skladno z DIN11388 TRWI ali enakovreden certifikat, zatiskanje z originalnim press orodjem proizvajalca, komplet s prehodnimi navojnimi oblikovnimi kosi, ustreza proizvod VIEGA tip SANPRESS ali proizvod KANTHERM tip INOX ali enakovredno,</t>
  </si>
  <si>
    <t>Toplotna izolacija cevovodov in cevnih armatur s parozaporno izolacijo iz elastomerne pene na osnovi sintetične gume po EN14304 z naslednjimi lastnostmi: ne vsebuje CFC, µ≥7000 po EN13469, λ≤0,040W/mK po EN ISO8497, požarna klasifikacija B-s3-d0 po EN13501-1, za temperature -50 do +110°C, lepljeno na cevovode in armature z originalnim lepilom proizvajalca, vključno s trakovi za šive;</t>
  </si>
  <si>
    <t>Umivalnik za roke z iztočno armaturo, kompletno s pripadajočo opremo, ustrezajo proizvodi po izbiri arhitekta SADAR+VUGA ali enakovredno:</t>
  </si>
  <si>
    <t>Umivalnik za gibalno ovirane z iztočno armaturo, kompletno s pripadajočo opremo, ustrezajo proizvodi po izbiri arhitekta SADAR+VUGAa ali enakovredno:</t>
  </si>
  <si>
    <t>Stranšče kompletno s pripadajočo opremo, ustrezajo proizvodi po izbiri arhitekta SADAR+VUGA ali enakovredno:</t>
  </si>
  <si>
    <t>Pisoar z elektronsko izplakovalno armaturo, kompletno s pripadajočo opremo, ustrezajo proizvodi po izbiri arhitekta SADAR+VUGA ali enakovredno:</t>
  </si>
  <si>
    <t>Prha kompletno s pripadajočo opremo, ustrezajo proizvodi po izbiri arhitekta SADAR+VUGA ali enakovredno:</t>
  </si>
  <si>
    <t>Trokadero kompletno s pripadajočo opremo, ustrezajo proizvodi po izbiri arhitekta SADAR+VUGA  ali enakovredno:</t>
  </si>
  <si>
    <t>Drobna oprema za kuhinjsko pomivalno korito in montaža, izvedba za vgradnjo v kuhinjski pult, z ročno armaturo, ustrezajo proizvodi po izbiri arhitekta SADAR+VUGA ali enakovredno:</t>
  </si>
  <si>
    <t>Umivalnik korito za laboratorij z iztočno armaturo, kompletno s pripadajočo opremo, ustrezajo proizvodi po izbiri arhitekta SADAR+VUGA oziroma BIRO ARCUS ali enakovredno:</t>
  </si>
  <si>
    <t>Krogelna iztočni ventil za pitno vodo po EN806, navojni priključki, PN16, z ročico, material nerjavno jeklo, medenina, PTFE, vključno s pritrdilnim in tesnilnim materialom;</t>
  </si>
  <si>
    <t>Naprava za pripravo prečiščene vode, za analitsko laboratorijsko uporabo po SIST EN ISO 3696, razred 2: elek.prevodnost, max: 0,1 mS/m (1µS/cm) oz. elek.upornost, min: 5 MΩcm;</t>
  </si>
  <si>
    <t>Pitnik z ročno armaturo, kompletno s pripadajočo opremo, ustrezajo proizvodi po izbiri arhitekta SADAR+VUGA ali enakovredno:</t>
  </si>
  <si>
    <t>Tlačni preskus trdnosti in tesnenja sistema cevovodov, skladeno z opisom v "IZS Priročnik tlačnih preizkusov strojnih inštalacij", vključno s potrebnim materialom za izvedbo preizkusa, ter izdelavo pisnega poročila o uspešno opravljenem tlačnem preizkusu;</t>
  </si>
  <si>
    <t>Izpiranje cevovodov s sanitarno hladno vodo v celotnem sistemu novoinstaliranih razvodov z namenom odstranjevanja nečistoč v sistemu cevovodov, vključno s čiščenjem filtrov in perlatorjev na iztočnih pipah;</t>
  </si>
  <si>
    <t>Dezinfekcija, vzorčenje in analiza sistema internega vodovoda v skladi s standardom SIST EN 806 za pitno vodo s strani pooblaščene organizacije, vključno z izdelavo pisnega poročila o uspešno opravljeni dezinfekciji in ustreznosti anliziranih vzorcev pitne vode;</t>
  </si>
  <si>
    <t>Ognjeodporna tesnilna masa, vgradnja na prehodu cevovodov skozi zid med požarnima sektortjema, požarna odpornost 90 minut, ustreza proizvod HILTI ali enakovredno.</t>
  </si>
  <si>
    <t>Preizkusno obratovanje delovanja sistema v obsegu:</t>
  </si>
  <si>
    <t>Napisne ploščice iz nerjavne pločevine z vgravirano oznako po shemi za opremo in armature, kompletno z jekleno pritrdilno žico ali visoko kvalitetne nalepke; visoko trajanje H (več kot 15 let)</t>
  </si>
  <si>
    <t>Samolepilne puščice za označitev smeri pretoka ter z napisom vrste medija: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</si>
  <si>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</si>
  <si>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</si>
  <si>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</si>
  <si>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</si>
  <si>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</si>
  <si>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dokumantacijo. Predaja se  v dveh mapiranih izvodih ter en izvod v elektronski obliki;</t>
  </si>
  <si>
    <t>Oddušni ventil za vertikalno kanalizacijo, skladno s EN12380 in EN12056, material polipropilen PP, vključno s spojnim, tesnilnim materialom, ustreza proizvod VALSIR tip VENTILO ali enakovredno;</t>
  </si>
  <si>
    <t>Talni odtok z navpičnim ali vodoravnim iztočnim delom, z razstavljivo vodno smradno zaporo (sifon) in protizdrsno mrežno rešetko, material AISI304, kapaciteta iztekanja 2,5 l/s, vključno s spojnim in tesnilnim materialom, za dimenzijo rešetke in  priključenega odtoka:</t>
  </si>
  <si>
    <t>Talni sifon pretočni z vodno smradno zaporo, sestavljen iz ohišja sifona material PP ter nerjavne rešetke dimenzije 150 x 150 mm, horizontalni vtok ø 50, horizontalni iztok ø 50, vključno z vsem spojnim, tesnilnim in pritrdilnim materialom;</t>
  </si>
  <si>
    <t>Sifon za kondenzat odvodni priključek DN40, dovodni priključkom 5/4' (DN32 - stisnjen spoj) oz. d 12 - 18 mm (za gladke cevne nastavke) vertikalno ali vodoravno, z vodno smradno zaporo (60 mm) in mehansko smradno zaporo s kroglico ter čistilnim vložkom, predviden za klimatske naprave, material PP, skladnost z EN12056, vključno s spojnim in tesnilnim materialom;</t>
  </si>
  <si>
    <t>Požarna objemka z kanalizacijske cevi iz umetne mase PP ipd, požarne odpornost EI240 po EN 1366-3,  ustreza proizvod VALSIR tip COLLARWINGS ali enakovredno, vključno s tesnilnim in pritrdilnim materialom; za cev</t>
  </si>
  <si>
    <t>Talni odtok, talni požiralnik, talna kanaleta, talno korito, z razstavljivo smradno zaporo, s sifonom za čiščenje od zgoraj, protizdrsna letvena rešetka, obremenitve M125, material AISI304 (1.4301), higijenska izvedba za uporabo v profesionalnih kuhinjah, z zaokrožnicami, higienski zvari, pasivirano, skladnost s standardi EN1253, EN1433, EN1672, EN ISO14159, HACCAP, EHEDG, CE izjava, dobavljeno z nogicami za niveliranje in sidri za vbetoniranje;</t>
  </si>
  <si>
    <t>Odtočne jeklene nerjavne cevi za vertikalno kanalizacijo, tesnjene izvedbe, skladnost z EN1124,
material AISI304 ali boljši, tesnila FPM Viton, kemična odpornost na olja, kisline in baze, temperature do 100°C, tlaki v ceveh od -0,5 do 1,5 barg, požarna klasifikacija A1 po EN13501, vključno z oblikovnimi kosi (kolena, redukcije, odcepi, …), spojnim in tesnilnim materialom, ustreza proizvod ACO tip ACO PIPE stinless steel pipework system ali enakovredno,</t>
  </si>
  <si>
    <t>Naprava za izločanje olja in maščob iz kuhinje, kompaktna nerjanvna prosto stoječa izvedba, s samočistilnim sistemom, črpalko za prečrpavanje v cisterno ter posodo za vzorčanje na iztoku v komunalno kanalizacijo, vgradnja na tleh kleti, skladnost z EN1825 in DIN4040-100, material nerjavno jeklo AISI316, sestavljeno iz: rezervoarja za separacijo z revizijskimi odprtinami, vizuelnim oknom in priključki, samočistilni sistem s črpalko za pranje pralno glavo in pralnimi povezavami, črpalko za prečrpavanje v cisterno s priključkom za ciseterno, priključek za sanitarno vodo z ventilskim setom in zaščito pred povratnim tokom po EN1717 tip AA, nivojska sonda s stikalnimi funkcijami in alarmnimi nivoji, ostala pripadajoča senzorika, ter elektro krmilna omara, dobavljeno kot kompaktna naprava, vključno s protiprirobnicama, vijačnim in tesnilnim materialom. Tehnični podatki:</t>
  </si>
  <si>
    <t>Kompaktna črpalna naprava za prečrpavanje odpadne vode iz naprave za izločanje olja in maščob, sestavljeno iz dveh vzporedno vezanih črpalk, rezervoarja odpadne vode, nivojskega tipala s stikalnimi funkcijami in alarmnimi nivoji, set za priklop dveh cevovodov z nepovratnimi in zapornimi ventili ter elektro krmilne omare, dobavljeno kot kompaktna naprava, vključno s protiprirobnicama, vijačnim in tesnilnim materialom. Tehnični podatki:</t>
  </si>
  <si>
    <t xml:space="preserve">Jeklene nerjavne cevi izdelane po ISO1127, material AISI304 ali boljši, vključno z oblikovnimi kosi (loki, redukcije, T kosi, ...) in varilnim materialom, varjenje TIG pod inertnim plinom, </t>
  </si>
  <si>
    <t>Polietilenske cevi visoke gostote PEHD za tlačno kanalizacijo (prečrpavanje), PN10, material PE100, v skladu s standardom EN 13244, vključno z elekrofuzijskimi oblikovnimi kosi (spojke, loki, redukcije, T kosi, ...) ter elektrofuzijskim materilom za varjenje, (OD x s = zunanji premer cevi x debelina stene cevi), ustreza proizvod ARGO z oblikovnimi kosi GEORG FISCHER ali enakovredno:</t>
  </si>
  <si>
    <t>Naprava za izločanje mineralnega olja in nečistoč iz laboratorijev, kompaktna nerjanvna prosto stoječa izvedba, sestavljena iz dveh ločenih izločevalnikov, eden za nečistoče, drugi za olje, vključno s posodo za vzorčanje na iztoku v komunalno kanalizacijo, vgradnja na tleh kleti, skladnost z EN858, DIN1999-100, material nerjavno jeklo AISI304, AISI316 sestavljeno iz: rezervoarja za separacijo nečistoč z revizijskimi odprtinami, rezervoarja za separacijo mineralnega olja z mehansko zaporo in revizijskimi odprtinami, nivojska sonda s stikalnimi funkcijami in alarmnimi nivoji, ostala pripadajoča senzorika, ter elektro krmilna omara, dobavljeno kot kompaktna naprava, vključno s protiprirobnicama, vijačnim in tesnilnim materialom. Tehnični podatki:</t>
  </si>
  <si>
    <t>Kompaktna črpalna naprava za prečrpavanje odpadne vode iz naprave za izločanje olja in nečistoč, sestavljeno iz dveh vzporedno vezanih črpalk, rezervoarja odpadne vode, nivojskega tipala s stikalnimi funkcijami in alarmnimi nivoji, set za priklop dveh cevovodov z nepovratnimi in zapornimi ventili ter elektro krmilne omare, dobavljeno kot kompaktna naprava, vključno s protiprirobnicama, vijačnim in tesnilnim materialom. Tehnični podatki:</t>
  </si>
  <si>
    <t>Kompaktna črpalna naprava za prečrpavanje  odpadne vode iz strojnice, sestavljeno iz dveh vzporedno vezanih črpalk, rezervoarja odpadne vode, nivojskega tipala s stikalnimi funkcijami in alarmnimi nivoji, set za priklop dveh cevovodov z nepovratnimi in zapornimi ventili ter elektro krmilne omare, dobavljeno kot kompaktna naprava, vključno s protiprirobnicama, vijačnim in tesnilnim materialom. Tehnični podatki:</t>
  </si>
  <si>
    <t>Potopna črpalka za prečrpavanje odpadne vode, sesalno podnožje primerno za postavitev na dnu jaška, temperatura tekočine od 0 do 50°C, PN10, materialii črpalke nerjavno jeklo AISI304, komplet z  nivojskim stikalom, set za priklop cevovoda z nepovratnim in zapornim ventilom,  napajalnim kablom in električno priključno omarico, vključno s pritrdilnim, vijačnim in tesnilnim materialom. Tehnični podatki:</t>
  </si>
  <si>
    <t>Ročna membranska črpalka za ročno črpanje ostankov odpadne vode v rezervoarju za vgradnjjo na cev DN40 (1½"), dolžina ročice daljša od 400 mm, komplet ssetom za priklop cevovoda z zapornim ventilom, vključno s pritrdilnim, vijačnim in tesnilnim materialom;</t>
  </si>
  <si>
    <t>Kompaktna črpalna naprava za prečrpavanje  odpadne vode, sestavljeno iz dveh vzporedno vezanih črpalk, rezervoarja odpadne vode, nivojskega tipala s stikalnimi funkcijami in alarmnimi nivoji, set za priklop dveh cevovodov z nepovratnimi in zapornimi ventili ter elektro krmilne omare, dobavljeno kot kompaktna naprava, vključno s protiprirobnicama, vijačnim in tesnilnim materialom. Tehnični podatki:</t>
  </si>
  <si>
    <t>Tlačni preizkus trdnosti in tesnenja sistema cevovodov vertikalne kanalizacije z vodo po EN12056 in EN1610, skladeno z opisom v "IZS Priročnik tlačnih preizkusov strojnih inštalacij", vključno s potrebnim materialom za izdelavo preizkusa, ter izdelavo pisnega poročila o uspešno opravljenem tlačnem preizkusu;</t>
  </si>
  <si>
    <t>Izpiranje cevovodov s sanitarno hladno vodo v celotnem sistemu novoinstaliranih razvodov z namenom odstranjevanja nečistoč v sistemu cevovodov;</t>
  </si>
  <si>
    <t>Kvalifikacija zvarov jeklenih varjenih cevovodov ter izdelava dokumentacije o zvarih:</t>
  </si>
  <si>
    <t>P polietilenske cevi visoke gostote PEHD za vodovod, PN10, material PE100, v skladu s standardom ISO4427 / EN12201-2 / DVGW za pitno vodo, vključno z elekrofuzijskimi oblikovnimi kosi (spojke, loki, redukcije, T kosi, ...) ter elektrofuzijskim materilom za varjenje, (OD x s = zunanji premer cevi x debelina stene cevi), ustreza proizvod TOTRA z oblikovnimi kosi GEORG FISCHER ali enakovredno:</t>
  </si>
  <si>
    <t>Kompaktna črpalna naprava za dvig tlaka vodovoda (pressure booster), PN10, CE izjava, material nerjavno jeklo AISI316 in siva litina, sestavljeno iz: vzporedno vezanih črpalnk s frekvenčno regulacijo, tlačnih tipal, ekspanzijske posode, zapornih, nepovratnih ter izpustnih ventilov, protivibracijskih elementov, nerjavnega podstavka AISI304 in električne krmilne omare, dobavljeno kot kompaktna naprava, vključno s protiprirobnicama, vijačnim in tesnilnim materialom. Tehnični podatki:</t>
  </si>
  <si>
    <t>Kompenzator vibracij iz strojne opreme na cevovod, navojna izvedba, ustrezno za pitno vodo po EN806, PN16, material nerjavno jeklo AISI304, EPDM, vključno s pritrdilnim in tesnilnim materialom;</t>
  </si>
  <si>
    <t>Krogelni ventil, navojni priključki oziroma zatisni press priključki, PN16, z ročico, material nerjavno jeklo, medenina, PTFE, vključno s pritrdilnim in tesnilnim materialom;</t>
  </si>
  <si>
    <t>Nepovratni ventil iz nerjavnega jekla, z vzmetjo, PN16, material AISI316, PTFE, navojni priklučki, vključno s pritrdilnim in tesnilnim materialom;</t>
  </si>
  <si>
    <t>Ventil za hidravlično uravnoteženje, ustrezno za pitno vodo po EN806, PN16, medenina, nerjavno jeklo, PTFE, EPDM, navojni priključki, vključno s pritrdilnim in tesnilnim materialom;</t>
  </si>
  <si>
    <t>Membranski ventil z elektromagnetnim servo pogonom, normalno zaprt, PN16, material AISI304 (ali boljši) / NBR, navojni priključki, električno napajanje 24V oz. 230V, vključno s pritrdilnim in tesnilnim materialom;</t>
  </si>
  <si>
    <t>Omarica za garnituro ventilov zalivanja, s krilnimi vrati in cilindično ključavnico, material jeklena nerjavna pločevina AISI304 (ali boljše), primerno za vgradnjo v zid ali obešanje na zid, vključno s pritrdilnim in tesnilnim materialom;</t>
  </si>
  <si>
    <t>Nerjavne jeklene cevi, zatisni press sistem, izdelane po EN10312 in EN 10088, PN16, material 1.4521 / AISI444, vključno s spojnimi in oblikovnimi zatisnimi press kosi iz rdeče litine ali nerjavni (90°loki, T kosi, redukcije, ...), DVGW certifikat za uporabo v sistemih v pitne vode skladno z DIN11388 TRWI, zatiskanje z originalnim press orodjem proizvajalca, komplet s prehodnimi navojnimi oblikovnimi kosi, ustreza proizvod VIEGA tip SANPRESS ali enakovredno,</t>
  </si>
  <si>
    <t>Izpiranje cevovodov z vodo v celotnem sistemu novoinstaliranih razvodov z namenom odstranjevanja nečistoč v sistemu cevovodov;</t>
  </si>
  <si>
    <t>Napisne ploščice iz nerjavne pločevine z vgravirano oznako po shemi za opremo in armature, kompletno z jekleno pritrdilno žico ali visoko kvalotetne nalepke; visoko trajanje H (več kot 15 let)</t>
  </si>
  <si>
    <t>Samolepilne puščice za označitev smeri pretoka ter z napisom vrste medija; visoko trajanje H (več kot 15 let)</t>
  </si>
  <si>
    <t>Stenska shema sistema, vloženo v zaščitni okvir s prosojnim umetnim steklomo (plastika) ali plastificirano, vključno s pritrditvijo na notranjo steno v strojnici objekta;</t>
  </si>
  <si>
    <r>
      <t xml:space="preserve"> - Vodomer kombiniran z impulznim izhodom 
Qn= 63 m</t>
    </r>
    <r>
      <rPr>
        <vertAlign val="superscript"/>
        <sz val="9"/>
        <rFont val="Arial CE"/>
        <charset val="238"/>
      </rPr>
      <t>3</t>
    </r>
    <r>
      <rPr>
        <sz val="9"/>
        <rFont val="Arial CE"/>
        <charset val="238"/>
      </rPr>
      <t>/h (od 0,025 do 78 m</t>
    </r>
    <r>
      <rPr>
        <vertAlign val="superscript"/>
        <sz val="9"/>
        <rFont val="Arial CE"/>
        <charset val="238"/>
      </rPr>
      <t>3</t>
    </r>
    <r>
      <rPr>
        <sz val="9"/>
        <rFont val="Arial CE"/>
        <charset val="238"/>
      </rPr>
      <t>/h),  DN 80 / 20, prirobnični PN16, z opremo za daljinsko odčitavanje</t>
    </r>
  </si>
  <si>
    <r>
      <t xml:space="preserve"> - kapaciteta naprave do 19,5 m</t>
    </r>
    <r>
      <rPr>
        <vertAlign val="superscript"/>
        <sz val="9"/>
        <rFont val="Arial CE"/>
        <charset val="238"/>
      </rPr>
      <t>3</t>
    </r>
    <r>
      <rPr>
        <sz val="9"/>
        <rFont val="Arial CE"/>
        <charset val="238"/>
      </rPr>
      <t>/h, trdota vode na vstopu 16°dH, na izstopu 0,5 do 5°dH, nastavljeno na 5°dH, priključki prirobnični, vstop vodovodne vode DN50, izstop mehčane vode DN50</t>
    </r>
  </si>
  <si>
    <r>
      <t xml:space="preserve"> - tri črpalke, dve delovni in ena rezerva: pretok  V = 5,17 l/s =18,6 m</t>
    </r>
    <r>
      <rPr>
        <vertAlign val="superscript"/>
        <sz val="9"/>
        <rFont val="Arial CE"/>
        <charset val="238"/>
      </rPr>
      <t>3</t>
    </r>
    <r>
      <rPr>
        <sz val="9"/>
        <rFont val="Arial CE"/>
        <charset val="238"/>
      </rPr>
      <t>/h, pri tlačna višina  H= 5,0 bar</t>
    </r>
  </si>
  <si>
    <r>
      <t xml:space="preserve"> - pretok  V = 7,6 m</t>
    </r>
    <r>
      <rPr>
        <vertAlign val="superscript"/>
        <sz val="9"/>
        <rFont val="Arial CE"/>
        <charset val="238"/>
      </rPr>
      <t>3</t>
    </r>
    <r>
      <rPr>
        <sz val="9"/>
        <rFont val="Arial CE"/>
        <charset val="238"/>
      </rPr>
      <t>/h, tlačna višina  H = 50 kPa</t>
    </r>
  </si>
  <si>
    <r>
      <t xml:space="preserve"> - pretok  V = 1,44 m</t>
    </r>
    <r>
      <rPr>
        <vertAlign val="superscript"/>
        <sz val="9"/>
        <rFont val="Arial CE"/>
        <charset val="238"/>
      </rPr>
      <t>3</t>
    </r>
    <r>
      <rPr>
        <sz val="9"/>
        <rFont val="Arial CE"/>
        <charset val="238"/>
      </rPr>
      <t>/h, tlačna višina  H = 80 kPa</t>
    </r>
  </si>
  <si>
    <r>
      <t>1. Delovni, stalno ogrevanje: 306 kW 
 - primar: ogrevna voda, temperatura t</t>
    </r>
    <r>
      <rPr>
        <vertAlign val="subscript"/>
        <sz val="9"/>
        <rFont val="Arial CE"/>
        <charset val="238"/>
      </rPr>
      <t>OV</t>
    </r>
    <r>
      <rPr>
        <sz val="9"/>
        <rFont val="Arial CE"/>
        <charset val="238"/>
      </rPr>
      <t xml:space="preserve"> = 50/40°C, pretok V = 26,6m</t>
    </r>
    <r>
      <rPr>
        <vertAlign val="superscript"/>
        <sz val="9"/>
        <rFont val="Arial CE"/>
        <charset val="238"/>
      </rPr>
      <t>3</t>
    </r>
    <r>
      <rPr>
        <sz val="9"/>
        <rFont val="Arial CE"/>
        <charset val="238"/>
      </rPr>
      <t>/h, padec tlaka Δp ≤ 30 kPa 
 - sekundar: sanitarna voda, temp. t</t>
    </r>
    <r>
      <rPr>
        <vertAlign val="subscript"/>
        <sz val="9"/>
        <rFont val="Arial CE"/>
        <charset val="238"/>
      </rPr>
      <t>VS</t>
    </r>
    <r>
      <rPr>
        <sz val="9"/>
        <rFont val="Arial CE"/>
        <charset val="238"/>
      </rPr>
      <t xml:space="preserve"> = 10/45°C, pretok V = 7,6 m</t>
    </r>
    <r>
      <rPr>
        <vertAlign val="superscript"/>
        <sz val="9"/>
        <rFont val="Arial CE"/>
        <charset val="238"/>
      </rPr>
      <t>3</t>
    </r>
    <r>
      <rPr>
        <sz val="9"/>
        <rFont val="Arial CE"/>
        <charset val="238"/>
      </rPr>
      <t>/h , padec tlaka  Δp ≤ 20 kPa</t>
    </r>
  </si>
  <si>
    <r>
      <t>2. Dnevno pregrevanje: 219 kW 
 - primar: ogrevna voda, temperatura t</t>
    </r>
    <r>
      <rPr>
        <vertAlign val="subscript"/>
        <sz val="9"/>
        <rFont val="Arial CE"/>
        <charset val="238"/>
      </rPr>
      <t>OV</t>
    </r>
    <r>
      <rPr>
        <sz val="9"/>
        <rFont val="Arial CE"/>
        <charset val="238"/>
      </rPr>
      <t xml:space="preserve"> = 68/53°C, pretok V = 12,8m</t>
    </r>
    <r>
      <rPr>
        <vertAlign val="superscript"/>
        <sz val="9"/>
        <rFont val="Arial CE"/>
        <charset val="238"/>
      </rPr>
      <t>3</t>
    </r>
    <r>
      <rPr>
        <sz val="9"/>
        <rFont val="Arial CE"/>
        <charset val="238"/>
      </rPr>
      <t>/h, padec tlaka Δp ≤ 30 kPa 
 - sekundar: sanitarna voda, temp. t</t>
    </r>
    <r>
      <rPr>
        <vertAlign val="subscript"/>
        <sz val="9"/>
        <rFont val="Arial CE"/>
        <charset val="238"/>
      </rPr>
      <t>VS</t>
    </r>
    <r>
      <rPr>
        <sz val="9"/>
        <rFont val="Arial CE"/>
        <charset val="238"/>
      </rPr>
      <t xml:space="preserve"> = 40/65°C, pretok V = 7,6 m</t>
    </r>
    <r>
      <rPr>
        <vertAlign val="superscript"/>
        <sz val="9"/>
        <rFont val="Arial CE"/>
        <charset val="238"/>
      </rPr>
      <t>3</t>
    </r>
    <r>
      <rPr>
        <sz val="9"/>
        <rFont val="Arial CE"/>
        <charset val="238"/>
      </rPr>
      <t>/h, padec tlaka  Δp ≤ 20 kPa</t>
    </r>
  </si>
  <si>
    <r>
      <t>3. Termična dezinfekcija: 219 kW 
 - primar: ogrevna voda, temperatura t</t>
    </r>
    <r>
      <rPr>
        <vertAlign val="subscript"/>
        <sz val="9"/>
        <rFont val="Arial CE"/>
        <charset val="238"/>
      </rPr>
      <t>OV</t>
    </r>
    <r>
      <rPr>
        <sz val="9"/>
        <rFont val="Arial CE"/>
        <charset val="238"/>
      </rPr>
      <t xml:space="preserve"> = 78/63°C, pretok V = 12,8m</t>
    </r>
    <r>
      <rPr>
        <vertAlign val="superscript"/>
        <sz val="9"/>
        <rFont val="Arial CE"/>
        <charset val="238"/>
      </rPr>
      <t>3</t>
    </r>
    <r>
      <rPr>
        <sz val="9"/>
        <rFont val="Arial CE"/>
        <charset val="238"/>
      </rPr>
      <t>/h, padec tlaka Δp ≤ 30 kPa 
 - sekundar: sanitarna voda, temp. t</t>
    </r>
    <r>
      <rPr>
        <vertAlign val="subscript"/>
        <sz val="9"/>
        <rFont val="Arial CE"/>
        <charset val="238"/>
      </rPr>
      <t>VS</t>
    </r>
    <r>
      <rPr>
        <sz val="9"/>
        <rFont val="Arial CE"/>
        <charset val="238"/>
      </rPr>
      <t xml:space="preserve"> = 50/75°C, pretok V = 7,6 m</t>
    </r>
    <r>
      <rPr>
        <vertAlign val="superscript"/>
        <sz val="9"/>
        <rFont val="Arial CE"/>
        <charset val="238"/>
      </rPr>
      <t>3</t>
    </r>
    <r>
      <rPr>
        <sz val="9"/>
        <rFont val="Arial CE"/>
        <charset val="238"/>
      </rPr>
      <t>/h, padec tlaka  Δp ≤ 20 kPa</t>
    </r>
  </si>
  <si>
    <r>
      <t>DN 50, kvs= 40m</t>
    </r>
    <r>
      <rPr>
        <vertAlign val="superscript"/>
        <sz val="9"/>
        <rFont val="Arial CE"/>
        <charset val="238"/>
      </rPr>
      <t>3</t>
    </r>
    <r>
      <rPr>
        <sz val="9"/>
        <rFont val="Arial CE"/>
        <charset val="238"/>
      </rPr>
      <t>/h  - ustreza proizvod BELIMO tip R2050-40-S4 +SR24A-SR ali enakovredno</t>
    </r>
  </si>
  <si>
    <r>
      <t xml:space="preserve"> - prostornina rezervoarja 2,78 m</t>
    </r>
    <r>
      <rPr>
        <vertAlign val="superscript"/>
        <sz val="9"/>
        <rFont val="Arial CE"/>
        <charset val="238"/>
      </rPr>
      <t>3</t>
    </r>
    <r>
      <rPr>
        <sz val="9"/>
        <rFont val="Arial CE"/>
        <charset val="238"/>
      </rPr>
      <t xml:space="preserve"> = 2780 litrov, premer D x višina H = ∅1500 x 300 mm</t>
    </r>
  </si>
  <si>
    <r>
      <t xml:space="preserve"> - kapaciteta 7 l/s = 25,2 m</t>
    </r>
    <r>
      <rPr>
        <vertAlign val="superscript"/>
        <sz val="9"/>
        <rFont val="Arial CE"/>
        <charset val="238"/>
      </rPr>
      <t>3</t>
    </r>
    <r>
      <rPr>
        <sz val="9"/>
        <rFont val="Arial CE"/>
        <charset val="238"/>
      </rPr>
      <t>/h</t>
    </r>
  </si>
  <si>
    <r>
      <t xml:space="preserve"> - rezervoar volumen 1600 l = 1,6 m</t>
    </r>
    <r>
      <rPr>
        <vertAlign val="superscript"/>
        <sz val="9"/>
        <rFont val="Arial CE"/>
        <charset val="238"/>
      </rPr>
      <t>3</t>
    </r>
  </si>
  <si>
    <r>
      <t xml:space="preserve"> - pretok  V= 8 l/s = 28,8 m</t>
    </r>
    <r>
      <rPr>
        <vertAlign val="superscript"/>
        <sz val="9"/>
        <rFont val="Arial CE"/>
        <charset val="238"/>
      </rPr>
      <t>3</t>
    </r>
    <r>
      <rPr>
        <sz val="9"/>
        <rFont val="Arial CE"/>
        <charset val="238"/>
      </rPr>
      <t>/h pri tlačna višina prečrpavanja  H= 10 m</t>
    </r>
  </si>
  <si>
    <r>
      <t xml:space="preserve"> - kapaciteta 20 l/s = 72 m</t>
    </r>
    <r>
      <rPr>
        <vertAlign val="superscript"/>
        <sz val="9"/>
        <rFont val="Arial CE"/>
        <charset val="238"/>
      </rPr>
      <t>3</t>
    </r>
    <r>
      <rPr>
        <sz val="9"/>
        <rFont val="Arial CE"/>
        <charset val="238"/>
      </rPr>
      <t>/h</t>
    </r>
  </si>
  <si>
    <r>
      <t xml:space="preserve"> - rezervoarja volumen: 2500+1750 l = 2,5 +1,75 m</t>
    </r>
    <r>
      <rPr>
        <vertAlign val="superscript"/>
        <sz val="9"/>
        <rFont val="Arial CE"/>
        <charset val="238"/>
      </rPr>
      <t>3</t>
    </r>
  </si>
  <si>
    <r>
      <t xml:space="preserve"> - pretok  V= 21 l/s = 75,6 m</t>
    </r>
    <r>
      <rPr>
        <vertAlign val="superscript"/>
        <sz val="9"/>
        <rFont val="Arial CE"/>
        <charset val="238"/>
      </rPr>
      <t>3</t>
    </r>
    <r>
      <rPr>
        <sz val="9"/>
        <rFont val="Arial CE"/>
        <charset val="238"/>
      </rPr>
      <t>/h pri tlačna višina prečrpavanja  H= 10 m</t>
    </r>
  </si>
  <si>
    <r>
      <t xml:space="preserve"> - pretok  V= 12,5 l/s = 45 m</t>
    </r>
    <r>
      <rPr>
        <vertAlign val="superscript"/>
        <sz val="9"/>
        <rFont val="Arial CE"/>
        <charset val="238"/>
      </rPr>
      <t>3</t>
    </r>
    <r>
      <rPr>
        <sz val="9"/>
        <rFont val="Arial CE"/>
        <charset val="238"/>
      </rPr>
      <t>/h pri tlačna višina prečrpavanja  H= 14 m</t>
    </r>
  </si>
  <si>
    <r>
      <t xml:space="preserve"> - pretok  V= 2 l/s = 7,2 m</t>
    </r>
    <r>
      <rPr>
        <vertAlign val="superscript"/>
        <sz val="9"/>
        <rFont val="Arial CE"/>
        <charset val="238"/>
      </rPr>
      <t>3</t>
    </r>
    <r>
      <rPr>
        <sz val="9"/>
        <rFont val="Arial CE"/>
        <charset val="238"/>
      </rPr>
      <t>/h, tlačna višina H= 10 m,</t>
    </r>
  </si>
  <si>
    <r>
      <t xml:space="preserve"> - pretok  V= 3 l/s = 10,8 m</t>
    </r>
    <r>
      <rPr>
        <vertAlign val="superscript"/>
        <sz val="9"/>
        <rFont val="Arial CE"/>
        <charset val="238"/>
      </rPr>
      <t>3</t>
    </r>
    <r>
      <rPr>
        <sz val="9"/>
        <rFont val="Arial CE"/>
        <charset val="238"/>
      </rPr>
      <t>/h pri tlačna višina prečrpavanja  H= 12 m</t>
    </r>
  </si>
  <si>
    <r>
      <t xml:space="preserve"> - pretok  V= 5 l/s = 18 m</t>
    </r>
    <r>
      <rPr>
        <vertAlign val="superscript"/>
        <sz val="9"/>
        <rFont val="Arial CE"/>
        <charset val="238"/>
      </rPr>
      <t>3</t>
    </r>
    <r>
      <rPr>
        <sz val="9"/>
        <rFont val="Arial CE"/>
        <charset val="238"/>
      </rPr>
      <t>/h pri tlačna višina prečrpavanja  H= 10 m</t>
    </r>
  </si>
  <si>
    <r>
      <t>Odtočne kanalizacijske cevi za vertikalno kanalizacijo, tesnjene izvedbe, skladnost z EN1451, razred B in EN14366, material homopolimerni polipropilen PP-M z notranjo PP in zunanjo PP zaščito, tiha izvedba L</t>
    </r>
    <r>
      <rPr>
        <vertAlign val="subscript"/>
        <sz val="9"/>
        <rFont val="Arial CE"/>
        <charset val="238"/>
      </rPr>
      <t>SC,A</t>
    </r>
    <r>
      <rPr>
        <sz val="9"/>
        <rFont val="Arial CE"/>
        <charset val="238"/>
      </rPr>
      <t xml:space="preserve"> ≤ 16dB(A) pri pretoku vode 2 l/s, kemična odpornost pH 2÷12, temperature do 80°C, tlaki od -0,5 do 1,5 barg, požarna klasifikacija B1 oz. C-s3-d0 po EN13501-1, vključno z oblikovnimi kosi (kolena, redukcije, odcepi, …), spojnim in tesnilnim materialom, ustreza proizvod VALSIR tip BLACKFIRE ali TRIPLUS črne barve ali enakovredno,</t>
    </r>
  </si>
  <si>
    <r>
      <t xml:space="preserve"> - dve črpalke (delovni in rezerva): pretok  V= 4,8 m</t>
    </r>
    <r>
      <rPr>
        <vertAlign val="superscript"/>
        <sz val="9"/>
        <rFont val="Arial CE"/>
        <charset val="238"/>
      </rPr>
      <t>3</t>
    </r>
    <r>
      <rPr>
        <sz val="9"/>
        <rFont val="Arial CE"/>
        <charset val="238"/>
      </rPr>
      <t>/h, pri tlačna višina  H= 550 bar</t>
    </r>
  </si>
  <si>
    <t>All items below include delivery and installation (except where specifically indicated).</t>
  </si>
  <si>
    <t>PN16 ductile water pipes to EN545/ISO2531 with internal protective lining to ISO4179, external protection with zinc-aluminium alloy and epoxy protection, including ductile shaped bevel pieces, EN805 compliant for drinking water, complete with VRS sealing compound, underground water laying in sand bed and PVC water pipe marking tape;</t>
  </si>
  <si>
    <t>Installation also in the building up to the water meter niche or water meter cluster, complete with galvanised hanging material and hose clamps with noise attenuation lining;</t>
  </si>
  <si>
    <t>90°arc DN 80</t>
  </si>
  <si>
    <t>flange DN 80</t>
  </si>
  <si>
    <t>marker tape water supply</t>
  </si>
  <si>
    <t>Watertight seal for the passage of pipes through the concrete wall of a soil/basement building, watertightness W2.1-E according to DIN18533 for hydrostatic pressure up to 3 m, consisting of: elastomeric EPDM or NBR seals, with corrosion-resistant tightening flanges and stainless steel screw material;</t>
  </si>
  <si>
    <t xml:space="preserve"> - the concrete protection pipe or introducer and its installation is part of the architectural and civil engineering plans;</t>
  </si>
  <si>
    <t xml:space="preserve"> - corresponds to HAUFF TECHNIK product type HSD or equivalent;</t>
  </si>
  <si>
    <t xml:space="preserve"> - pipe passage NL DN80 Ø 98.7 mm</t>
  </si>
  <si>
    <t>Water meter, water fittings and shaped pieces in water meter recess, in accordance with drinking water standards EN805, EN806, material ductile iron, EPDM, NBR, flange connections PN16, epoxy coating blue outside and inside, min. 250 µm thick, including sealing and screw material. Water meter recess elements EN805, EN806, material ductile iron, EPDM, NBR, PN16 flange connections, epoxy coating blue outside and inside, min. 250 µm thick, including sealing and screw material. Water meter recess elements:</t>
  </si>
  <si>
    <t xml:space="preserve"> - E-KS DN 80 transition to PN16 flange</t>
  </si>
  <si>
    <t xml:space="preserve"> - FFK-Q piece DN 80 / 90°, flanged PN16</t>
  </si>
  <si>
    <t xml:space="preserve"> - Gate valve DN 80, flanged PN16</t>
  </si>
  <si>
    <t xml:space="preserve"> - Debris trap DN 80, flanged PN16</t>
  </si>
  <si>
    <t xml:space="preserve"> - Water meter combined with pulse output
Qn= 63 m3/h (from 0.025 to 78 m3/h), DN 80 / 20, flanged PN16, with remote reading equipment</t>
  </si>
  <si>
    <t xml:space="preserve"> - MDK piece DN 80 / 164-211, flanged PN16</t>
  </si>
  <si>
    <t xml:space="preserve"> - T piece DN 80/50, flanged PN16, with added valve DN15 on blind flange (drain, disinfection)</t>
  </si>
  <si>
    <t>Stainless steel ball valve, threaded version, PN16, material AISI316/PTFE, with handle and platform according to ISO5211 for fitting a lock, in accordance with EN806 for drinking water, including stainless counter flanges AISI304, fixing and sealing material. The valve shall be fitted with a lock to prevent unauthorised persons from closing the water supply!</t>
  </si>
  <si>
    <t xml:space="preserve"> - complete with handle and lock, corresponding product END ARMATUREN or equivalent</t>
  </si>
  <si>
    <t>Float valve for filling fire water basin, according to drinking water standards EN805, EN806, material ductile iron, outside and inside epoxy coating blue, min. thickness 250 µm, seals EPDM, NBR, flange connections PN16, including fixing and sealing material;</t>
  </si>
  <si>
    <t xml:space="preserve"> - float angle valve DN 50, flanged PN16, double lever and stainless steel ball, suitable for GALLUS, TYCO type SV2 or equivalent</t>
  </si>
  <si>
    <t>Double ionic softener for softening tap water, food-grade version, preserving the quality of drinking water and allowing disinfection during regeneration, PN10 operating pressures up to 6 bar, consisting of: inlet water filter, two pressure cartridges made of reinforced polyester with ionic resin, multi-path control valve and pulse water meter, saline tank with salt tablet and salt valve, three-way hydraulic diverter valve and controller, supplied as a compact unit including water hardness control per time interval, including anti-seize, screwing and sealing material. Technical data:</t>
  </si>
  <si>
    <t xml:space="preserve"> - capacity up to 19,5 m3/h, inlet water hardness 16°dH, outlet water hardness 0,5 to 5°dH, set to 5°dH, flanged connections, tap water inlet DN50, softened water outlet DN50</t>
  </si>
  <si>
    <t xml:space="preserve"> - sample collection at a time interval set to 60 minutes</t>
  </si>
  <si>
    <t xml:space="preserve"> - electrical data 500 W, 230V/1/50Hz, IP 54</t>
  </si>
  <si>
    <t xml:space="preserve"> - controller with CNS communication: RS485 / Modbus RTU or Ethernet</t>
  </si>
  <si>
    <t xml:space="preserve"> - dimensions approx. length L x width B x height H = 3100 x 1300 x 2470 mm</t>
  </si>
  <si>
    <t xml:space="preserve"> - corresponds to a MAK CMC product type MINOM 9 with optional and upgraded equipment or equivalent</t>
  </si>
  <si>
    <t>Code: MN60.10</t>
  </si>
  <si>
    <t>Compact pressure booster, PN16, drinking water certified, CE approved, material stainless steel AISI316 and grey cast iron, composed of: pumps in parallel with frequency control, pressure sensors, expansion tank, shut-off, non-return and discharge valves, anti-vibration elements, stainless steel frame AISI304 and electrical control cabinet, supplied as a compact unit, including counter-fittings, screwing and sealing material. Technical data:</t>
  </si>
  <si>
    <t xml:space="preserve"> - three pumps, two working and one reserve: flow rate V = 5.17 l/s = 18.6 m3/h, pressure head H = 5.0 bar</t>
  </si>
  <si>
    <t xml:space="preserve"> - pumps, water-frequency with continuous pressure control on the pressure side of the pumps</t>
  </si>
  <si>
    <t xml:space="preserve"> - connections: threaded, suction DN50, pressure DN50</t>
  </si>
  <si>
    <t xml:space="preserve"> - dimensions ca: length L x width B x height H = 1350 x 800 x 1460 mm; weight ca: m = 220 kg</t>
  </si>
  <si>
    <t xml:space="preserve"> - electrical data Pel = 3x 2,2 kW, 400V/3/50Hz, IP54, IE3 or better</t>
  </si>
  <si>
    <t xml:space="preserve"> - constant pressure operation of the pumps at 5.0 bar</t>
  </si>
  <si>
    <t xml:space="preserve"> - cascade pump control, automatic adjustable waterline exchange and traceable pumps depending on load, time and fault,</t>
  </si>
  <si>
    <t xml:space="preserve"> - electrical control cabinet with control board and RS485 / Modbus RTU communication</t>
  </si>
  <si>
    <t xml:space="preserve"> - alarm annunciation in the event of a malfunction to the fire panel and CNS</t>
  </si>
  <si>
    <t xml:space="preserve"> - corresponds to GRUNDFOS product type Hydro MPC-E 3 CRIE 5-9 or equivalent</t>
  </si>
  <si>
    <t>Code: P60.080</t>
  </si>
  <si>
    <t>Circulation pump PN10, wet-rotor, EN806 compliant for drinking water and ErP compliant, electronically regulated with PM motor, integrated differential pressure and temperature sensor, setting control with parameter display, with internal hydraulic, electrical and communication connections, pump material stainless steel, with suitable medium seal, threaded version, including threaded hollands, fixing and sealing material. Technical data:</t>
  </si>
  <si>
    <t xml:space="preserve"> - for domestic hot water circulation, in the temperature range 10 to 90°C,</t>
  </si>
  <si>
    <t xml:space="preserve"> - flow rate V = 7,6 m3/h, pressure head H = 50 kPa</t>
  </si>
  <si>
    <t xml:space="preserve"> - option to select proportional pressure operation and optimise the operating point by automatic adjustment, depending on the current operating requirements</t>
  </si>
  <si>
    <t xml:space="preserve"> - electrical data Pel = 267 W, 230V/1/50Hz</t>
  </si>
  <si>
    <t xml:space="preserve"> - communication with CNS, RS485</t>
  </si>
  <si>
    <t xml:space="preserve"> - corresponds to GRUNDFOS product type MAGNA3 40-80 F N ... for drinking water or equivalent</t>
  </si>
  <si>
    <t>Code: P61.081</t>
  </si>
  <si>
    <t>Circulation pump PN10, wet-rotor, EN806 compliant for drinking water and ErP compliant, electronically regulated with PM motor, integrated differential pressure and temperature sensor, setting control with parameter display, with internal hydraulic, electrical and communication connections, pump material stainless steel, with suitable medium seal, flanged design, including stainless steel counter flanges, fixing and sealing material. Technical data:</t>
  </si>
  <si>
    <t xml:space="preserve"> - flow rate V = 1,44 m3/h, pressure head H = 80 kPa</t>
  </si>
  <si>
    <t xml:space="preserve"> - electrical data Pel = 171 W, 230V/1/50Hz</t>
  </si>
  <si>
    <t xml:space="preserve"> - corresponds to GRUNDFOS product type MAGNA3 32-100 F N ... for drinking water or equivalent</t>
  </si>
  <si>
    <t>Code: P61.082</t>
  </si>
  <si>
    <t>Plate heat exchanger with double walls, bolted design, suitable for drinking water according to EN806, PN10, material AISI304 (or better), plate thickness 0,6mm, EPDM seals up to 100°C permanent load, PED compliant. Technical data:</t>
  </si>
  <si>
    <t xml:space="preserve"> - domestic hot water heating with heating water suitable for three operating regimes:</t>
  </si>
  <si>
    <t>1. Working, continuous heating: 306 kW
 - primary: heating water, temperature tOV = 50/40°C, flow rate V = 26,6m3/h, pressure drop Δp ≤ 30 kPa
 - secondary: sanitary water, temp. tVS = 10/45°C, flow rate V = 7,6 m3/h, pressure drop Δp ≤ 20 kPa</t>
  </si>
  <si>
    <t>2. Daily superheat: 219 kW
 - primary: heating water, temperature tOV = 68/53°C, flow rate V = 12,8m3/h, pressure drop Δp ≤ 30 kPa
 - secondary: sanitary water, temp. tVS = 40/65°C, flow rate V = 7,6 m3/h, pressure drop Δp ≤ 20 kPa</t>
  </si>
  <si>
    <t>3. Thermal disinfection: 219 kW
 - primary: heating water, temperature tOV = 78/63°C, flow rate V = 12,8m3/h, pressure drop Δp ≤ 30 kPa
 - secondary: sanitary water, temp. tVS = 50/75°C, flow rate V = 7,6 m3/h, pressure drop Δp ≤ 20 kPa</t>
  </si>
  <si>
    <t xml:space="preserve"> - all connections threaded PN10, primary P DN50, secondary S DN50</t>
  </si>
  <si>
    <t xml:space="preserve"> - with laptop base, threaded dutch, fixing and sealing material;</t>
  </si>
  <si>
    <t xml:space="preserve"> - dimensions up to: length L x width W x height H = 1200 x 800 x 2000 mm</t>
  </si>
  <si>
    <t xml:space="preserve"> - with thermal vapour barrier made of synthetic rubber-based elastomeric foam insulation according to EN14304 with the following properties: CFC-free, µ≥7000 according to EN13469, λ≤0.040W/mK according to EN ISO8497, classification B-s3-d0 according to EN13501-1, for temperatures -50 to +105°C, thickness 50mm</t>
  </si>
  <si>
    <t xml:space="preserve"> - suitable product ALFA LAVAL type T15-BDcFM + thermal insulation or equivalent</t>
  </si>
  <si>
    <t>Code: HE61.12</t>
  </si>
  <si>
    <t>Control valve, solenoid operated, PN16, supply 24V, output 2-10V, IP54, temperature up to 120°C, material nickel-plated brass, stainless steel / EPDM, PTFE, with threaded Dutch plugs, fastening and sealing material;</t>
  </si>
  <si>
    <t xml:space="preserve"> - heating water 50/40°C or 55/40°C</t>
  </si>
  <si>
    <t>DN 50, kvs= 40m3/h - corresponds to BELIMO product type R2050-40-S4 +SR24A-SR or equivalent</t>
  </si>
  <si>
    <t>Code: VY44.053</t>
  </si>
  <si>
    <t>Potable water tank, suitable for potable water according to EN806, steel pressure vessel PN10, enamelled according to DIN 4753-3, tank completely filled with potable hot water, temperatures up to 95°C, upright design, factory-built compact unit, complete with inspection openings, Mg anodes, back-up electric heater, all connections and thermal insulation. Other technical data</t>
  </si>
  <si>
    <t xml:space="preserve"> - tank capacity 2,78 m3 = 2780 litres, diameter D x height H = ∅1500 x 300 mm</t>
  </si>
  <si>
    <t xml:space="preserve"> - pN10 connections: 4xDN50, 1xDN32, sensors DN15</t>
  </si>
  <si>
    <t xml:space="preserve"> - 3x DN 180 flanged PN10 inspection openings: two for inspection or cleaning and one for the installation of an electric heater,</t>
  </si>
  <si>
    <t xml:space="preserve"> - electric heater with three-stage thermostat and protection, Pel = 16 kW, 400V/3/50Hz, only as a backup function, otherwise off,</t>
  </si>
  <si>
    <t xml:space="preserve"> - protective magnesium anodes: 2x Mg anodes with the possibility of removal and replacement,</t>
  </si>
  <si>
    <t xml:space="preserve"> - hot drinking water temperature from 15 to 82°C</t>
  </si>
  <si>
    <t xml:space="preserve"> - drinking water certificate according to EN806 or DVGW, CE declaration, PED compliance</t>
  </si>
  <si>
    <t xml:space="preserve"> - original insulation of the tank manufacturer, 120mm thick, λ≤0,040W/mK, presumably PUR with protective jacket,</t>
  </si>
  <si>
    <t xml:space="preserve"> - rEFLEX product type AL 3000/R3 + EFHR 16.0 or equivalent</t>
  </si>
  <si>
    <t>Code: RVST61.11</t>
  </si>
  <si>
    <t>Pressure sensor with transducer, suitable for drinking water according to EN806, for measuring range 0 to 10 bar, material stainless steel AISI304 (or better), threaded connection 1/2", hygienic design, PN16, electrical data: power supply 24V, output 4-20mA, complete with pressure sensor valve 1/2" and sealing and fixing material;</t>
  </si>
  <si>
    <t xml:space="preserve"> - corresponds to ENDRESS+HAUSER product type PMP51 + PZAV or equivalent</t>
  </si>
  <si>
    <t>Code: PI61.011</t>
  </si>
  <si>
    <t>Temperature sensor in coil, suitable for drinking water according to EN806, for measuring range 0 to 100°C bar, material stainless steel AISI304 (or better), threaded connection 1/2", hygienic design, PN16, electrical data: power supply 24V, output 4-20mA, complete with sealing and fixing material;</t>
  </si>
  <si>
    <t xml:space="preserve"> - immersion length L= 200mm</t>
  </si>
  <si>
    <t xml:space="preserve"> - corresponds to ENDRESS+HAUSER product type TM411 or equivalent</t>
  </si>
  <si>
    <t>Code: TIC61.001, TI61.002, TIC41.003</t>
  </si>
  <si>
    <t xml:space="preserve"> - immersion length L= 50mm</t>
  </si>
  <si>
    <t>Code: TI61.004, TIC61.005, TIC61.006, TIC61.007</t>
  </si>
  <si>
    <t>Drinking water expansion tank, PN10, for compensating thermal expansion in the preparation of domestic hot water, certified for drinking water, PED-compliant, threaded connections DN32 (1 1/4"), dimensions (diameter D x height H) ∅ 560 x 1460 mm, raised on steel legs 100 mm from the floor, complete with sealing and fixing material;</t>
  </si>
  <si>
    <t xml:space="preserve"> - corresponds to PNEVMATEX product type AUF 300.10 or equivalent</t>
  </si>
  <si>
    <t>Code: EPS61.13</t>
  </si>
  <si>
    <t>Drinking water safety valve with manual venting, PN16, safety function for domestic hot water, certified for drinking water, PED, TUV compliance, material stainless steel AISI316L (or better), threaded connections, complete with sealing and fastening material;</t>
  </si>
  <si>
    <t xml:space="preserve"> - corresponds to END ARMATUREN type SV or equivalent</t>
  </si>
  <si>
    <t xml:space="preserve"> - DN 32/50 - opening pressure 8 barg,</t>
  </si>
  <si>
    <t>Code: VV61.14, VV61.15</t>
  </si>
  <si>
    <t>Hydraulic pressure-controlled zone separator type BA according to EN1717 for separation from the drinking water system according to DVGW, with filter, threaded connections, PN10, with control connections for testing the adequacy of the pressure zones, materials for drinking water brass/stainless steel/NBR, certified according to EN12729, incl. threaded dutch, fastening and sealing material;</t>
  </si>
  <si>
    <t xml:space="preserve"> - corresponds to CALEFFI product type BA or equivalent</t>
  </si>
  <si>
    <t>Drinking water ball valve according to EN806, threaded or press fit connections, PN16, with handle, material stainless steel, brass, PTFE, incl. fixing and sealing material;</t>
  </si>
  <si>
    <t xml:space="preserve"> - corresponds to END ARMATUREN or VIEGA or equivalent</t>
  </si>
  <si>
    <t>DN 15 - with disinfection connection</t>
  </si>
  <si>
    <t>Stainless steel ball valve, suitable for drinking water according to EN806, PN16, material AISI316 or better, PTFE, three-piece valve body, threaded connections, including fastening and sealing material;</t>
  </si>
  <si>
    <t xml:space="preserve"> - eND ARMATUREN or equivalent</t>
  </si>
  <si>
    <t>Stainless steel non-return valve, with spring, suitable for drinking water according to EN806, PN16, material AISI316, PTFE, threaded couplings, incl. fixing and sealing material;</t>
  </si>
  <si>
    <t>Hydraulic balancing valve, suitable for drinking water according to EN806, PN16, brass, stainless steel, PTFE, EPDM, threaded connections, certified for drinking water, incl. threaded Dutch, with fastening and sealing material;</t>
  </si>
  <si>
    <t xml:space="preserve"> - corresponds to IMI TA product type STAD-B or equivalent</t>
  </si>
  <si>
    <t>Thermal disinfection valve, MTCV (Multifunctional Thermostatic Circulation Valve) for circulation of sanitary hot water according to EN806, PN16, threaded version, material brass or red cast iron/PTFE, with sealing and fastening material, complete with elements for the implementation of the automatic thermal disinfection process: thermostat for normal circulation adjustable between 40 and 60°C, temperature sensor for the range 40 to 80°C with cable connection, electrothermal actuator for the valve, 24 V, on/off, non-voltage closed, as well as adapters for the sensor and the actuator;</t>
  </si>
  <si>
    <t xml:space="preserve"> - water supply, drinking water, EN 806 compliance</t>
  </si>
  <si>
    <t xml:space="preserve"> - corresponds to DANFOSS product type MTCV-C or equivalent</t>
  </si>
  <si>
    <t>Moveable controller for software-controlled thermal disinfection of circulating hot water and temperature recording: main controller for control of up to 20 thermal disinfection circuits and temperature recording, supply voltage 24 V, output signal 24 V, DIN rail mounting, web server module with LAN port, RS485 / Modbus RTU, complete with cable connections for MTCV-C valves;</t>
  </si>
  <si>
    <t xml:space="preserve"> - corresponds to DANFOSS product type CCR 2+ main controller or equivalent</t>
  </si>
  <si>
    <t>Code: CCR.61.060</t>
  </si>
  <si>
    <t>Slave controller for software-controlled thermal disinfection of circulating hot water and temperature recording: slave controller for control of up to 16 thermal disinfection circuits and temperature recording, supply voltage 24 V, output signal 24 V, communication with master controller, complete with cable connections for MTCV-C valves;</t>
  </si>
  <si>
    <t xml:space="preserve"> - corresponds to DANFOSS product type CCR 2+ slave controller or equivalent</t>
  </si>
  <si>
    <t>Code: CCR.61.061</t>
  </si>
  <si>
    <t>Vibration and noise compensator from hardware to pipeline or from noise room through pipeline to adjacent room, flanged design, suitable for drinking water according to EN806, PN16, material stainless steel AISI316 (or better), butyl, EPDM, including fastening and sealing material;</t>
  </si>
  <si>
    <t xml:space="preserve"> - corresponds to ELAFLEX product type ERV-R or equivalent</t>
  </si>
  <si>
    <t>Thermometer, liquid, scale length 100mm, angular 90°, immersion length 40mm, in stainless steel protective tube AISI 316, accuracy class 1%, threaded connection 1/2" (DN15), material brass, aluminium, glass, stainless steel, suitable for drinking water according to EN806, incl. fixing and sealing material;</t>
  </si>
  <si>
    <t xml:space="preserve"> -  corresponds to INOL or equivalent</t>
  </si>
  <si>
    <t xml:space="preserve"> - measuring range: 0 to 100°C</t>
  </si>
  <si>
    <t>Pressure gauge ø 68 mm, accuracy class 1.6% according to EN837-1, threaded radial connection, material brass, stainless steel, glass/EPDM, complete with pressure gauge valve DN15 (1/2"), suitable for drinking water according to EN806, including fitting and sealing material;</t>
  </si>
  <si>
    <t xml:space="preserve"> - measuring range: 0 to 10 bar</t>
  </si>
  <si>
    <t>Stainless steel drinking water pipes according to EN806, press fitting system, manufactured according to EN10312 and EN 10088, PN16, material 1.4521 (AISI444) or 1.4404 (AISI316L), including stainless steel connecting and forming press fittings (90°bends, T-fittings, reducers, etc.), DVGW certificate for use in drinking water systems according to DIN11388 TRWI or equivalent, press fitting with original manufacturer's press tool, complete with threaded transition fittings, corresponding to VIEGA type SANPRESS or KANTHERM type INOX or equivalent,</t>
  </si>
  <si>
    <t>complete with galvanised suspension material (threaded rods, brackets, anchors, etc.) and pipe clamps with noise damping lining, suitable for HILTI or SIKLA, or equivalent;</t>
  </si>
  <si>
    <t>90°lock DN 15, ø 18 x 1,0</t>
  </si>
  <si>
    <t>90°lok DN 20, ø 22 x 1,2</t>
  </si>
  <si>
    <t>90°lok DN 25, ø 28 x 1,2</t>
  </si>
  <si>
    <t>90°lok DN 32, ø 35 x 1,5</t>
  </si>
  <si>
    <t>90°lok DN 40, ø 42 x 1,5</t>
  </si>
  <si>
    <t>90°lok DN 50, ø 54 x 1,5</t>
  </si>
  <si>
    <t>90°block DN 65, ø 76,1 x 2,0</t>
  </si>
  <si>
    <t>90°lok DN 80, ø 88,9 x 2,0</t>
  </si>
  <si>
    <t>T piece DN 15 / branch DN 15</t>
  </si>
  <si>
    <t>T piece DN 20 / branch DN 15</t>
  </si>
  <si>
    <t>T piece DN 20 / branch DN 20</t>
  </si>
  <si>
    <t>T piece DN 25 / branch DN 15</t>
  </si>
  <si>
    <t>T piece DN 25 / branch DN 20</t>
  </si>
  <si>
    <t>T piece DN 25 / branch DN 25</t>
  </si>
  <si>
    <t>T piece DN 32 / branch DN 15</t>
  </si>
  <si>
    <t>T piece DN 32 / branch DN 20</t>
  </si>
  <si>
    <t>T piece DN 32 / branch DN 25</t>
  </si>
  <si>
    <t>T piece DN 32 / branch DN 32</t>
  </si>
  <si>
    <t>T piece DN 40 / branch DN 32</t>
  </si>
  <si>
    <t>T piece DN 50 / branch DN 15</t>
  </si>
  <si>
    <t>T piece DN 50 / branch DN 20</t>
  </si>
  <si>
    <t>T piece DN 50 / branch DN 25</t>
  </si>
  <si>
    <t>T piece DN 50 / branch DN 32</t>
  </si>
  <si>
    <t>T piece DN 50 / branch DN 40</t>
  </si>
  <si>
    <t>T piece DN 50 / branch DN 50</t>
  </si>
  <si>
    <t>T piece DN 65 / branch DN 25</t>
  </si>
  <si>
    <t>T piece DN 65 / branch DN 50</t>
  </si>
  <si>
    <t>T piece DN 65 / branch DN 65</t>
  </si>
  <si>
    <t>T piece DN 80 / branch DN 50</t>
  </si>
  <si>
    <t>dN 20 / DN 15 reduction</t>
  </si>
  <si>
    <t>dN 25 / DN 20 reduction</t>
  </si>
  <si>
    <t>dN 32 / DN 25 reduction</t>
  </si>
  <si>
    <t>dN 40 / DN 32 reduction</t>
  </si>
  <si>
    <t>dN 50 / DN 40 reduction</t>
  </si>
  <si>
    <t>dN 65 / DN 50 reduction</t>
  </si>
  <si>
    <t>dN 80 / DN 50 reduction</t>
  </si>
  <si>
    <t>compensator DN 15</t>
  </si>
  <si>
    <t>compensator DN 20</t>
  </si>
  <si>
    <t>compensator DN 25</t>
  </si>
  <si>
    <t>compensator DN 32</t>
  </si>
  <si>
    <t>compensator DN 40</t>
  </si>
  <si>
    <t>compensator DN 50</t>
  </si>
  <si>
    <t>flange DN 40 to EN1092, PN16, with bolting and sealing material</t>
  </si>
  <si>
    <t>flange DN 50 to EN1092, PN16, with bolting and sealing material</t>
  </si>
  <si>
    <t>flange DN 65 to EN1092, PN16, with bolting and sealing material</t>
  </si>
  <si>
    <t>flange DN 80 to EN1092, PN16, with bolting and sealing material</t>
  </si>
  <si>
    <t>Thermal insulation of pipelines and pipe fittings with vapour barrier insulation made of elastomeric foam based on synthetic rubber according to EN14304 with the following properties: CFC-free, µ≥7000 according to EN13469, λ≤0,040W/mK according to EN ISO8497, fire classification B-s3-d0 according to EN13501-1, for temperatures from -50 to +110°C, bonded to pipelines and fittings with the original manufacturer's adhesive, including seam tapes;</t>
  </si>
  <si>
    <t xml:space="preserve"> - insulation colour black</t>
  </si>
  <si>
    <t xml:space="preserve"> - corresponds to ARMACELL product type Armaflex ACE Plus or equivalent</t>
  </si>
  <si>
    <t>DN 15, ø 18; thickness 13 mm</t>
  </si>
  <si>
    <t>DN 20, ø 22 ; thickness 19 mm</t>
  </si>
  <si>
    <t>DN 25, ø 28 ; thickness 19 mm</t>
  </si>
  <si>
    <t>DN 32, ø 35 ; thickness 25 mm</t>
  </si>
  <si>
    <t>DN 40, ø 42 ; thickness 25 mm</t>
  </si>
  <si>
    <t>DN 50, ø 54 ; thickness 40 mm</t>
  </si>
  <si>
    <t>DN 65, ø 76,1 ; thickness 40 mm</t>
  </si>
  <si>
    <t>DN 80, ø 88,9 ; thickness 40 mm</t>
  </si>
  <si>
    <t>Hand wash basin with outlet mixer, complete with associated fittings, to suit products of the architect's choice SADAR+VUGA or equivalent:</t>
  </si>
  <si>
    <t xml:space="preserve"> - 600x450 sanitary porcelain washbasin of the architect's choice, presumably LAUFEN or equivalent</t>
  </si>
  <si>
    <t xml:space="preserve"> - washbasin outlet fitting of the architect's choice, presumably HANSGROHE or ELMER ELEKTRONIKA or equivalent</t>
  </si>
  <si>
    <t xml:space="preserve"> - two DN15 angle valves and connecting tubes</t>
  </si>
  <si>
    <t xml:space="preserve"> - concealed trap for washbasin, horizontal drain;</t>
  </si>
  <si>
    <t xml:space="preserve"> - steel substructure for mounting the washbasin on a prefabricated wall; GEBERIT DUOFIX</t>
  </si>
  <si>
    <t xml:space="preserve"> - paper towel holder;</t>
  </si>
  <si>
    <t xml:space="preserve"> - soap dispenser for washbasin;</t>
  </si>
  <si>
    <t xml:space="preserve"> - waste paper towel bin;</t>
  </si>
  <si>
    <t xml:space="preserve"> - including fixing and sealing materials;</t>
  </si>
  <si>
    <t>Washbasin for the physically handicapped with outlet mixer, complete with associated fittings, to suit products of the architect's choice SADAR+VUGAa or equivalent:</t>
  </si>
  <si>
    <t xml:space="preserve"> - sanitary porcelain washbasin 660x550 of the architect's choice, presumably LAUFEN 810603 or equivalent</t>
  </si>
  <si>
    <t xml:space="preserve"> - washbasin outlet fitting of the architect's choice, presumably HANSGROHE or equivalent</t>
  </si>
  <si>
    <t>Site complete with associated equipment, corresponding to products of the architect's choice SADAR+VUGA or equivalent:</t>
  </si>
  <si>
    <t xml:space="preserve"> - toilet bowl made of sanitary porcelain 355x530, with wall outlet of the architect's choice, preferably GEBERIT SELANOVA or equivalent</t>
  </si>
  <si>
    <t xml:space="preserve"> - seat with cover, soft-closing of the architect's choice, presumably GEBERIT SELANOVA or equivalent</t>
  </si>
  <si>
    <t xml:space="preserve"> - activation key architect's choice of dual flush, GEBERIT or equivalent</t>
  </si>
  <si>
    <t xml:space="preserve"> - flush-mounted flushing kettle with two flushing volumes (up to 4 litres and up to 9 litres); GEBERIT DUOFIX</t>
  </si>
  <si>
    <t xml:space="preserve"> - dN15 stop valve (installed in the flush-mounted boiler)</t>
  </si>
  <si>
    <t xml:space="preserve"> - steel substructure for mounting the toilet on a prefabricated wall; GEBERIT DUOFIX</t>
  </si>
  <si>
    <t xml:space="preserve"> - toilet paper holder;</t>
  </si>
  <si>
    <t xml:space="preserve"> - toilet cleaning broom;</t>
  </si>
  <si>
    <t xml:space="preserve"> - waste paper towel bin 5L;</t>
  </si>
  <si>
    <t xml:space="preserve"> - air freshener;</t>
  </si>
  <si>
    <t>Urinal with electronic flush valve, complete with associated equipment, to suit products of the architect's choice SADAR+VUGA or equivalent:</t>
  </si>
  <si>
    <t xml:space="preserve"> - urinal made of sanitary porcelain 320x350x645, with drain trap and sieve of the architect's choice, presumably LAUFEN or equivalent</t>
  </si>
  <si>
    <t xml:space="preserve"> - a sensor-based flushing electronic urinal flushing system of the architect's choice, presumably GEBERIT DUOFIX or ELMER ELEKTRONIKA or equivalent</t>
  </si>
  <si>
    <t xml:space="preserve"> - angle valve DN15</t>
  </si>
  <si>
    <t xml:space="preserve"> - steel substructure for mounting the urinal on a prefabricated wall; GEBERIT DUOFIX</t>
  </si>
  <si>
    <t>Shower complete with associated fittings, to suit products of the architect's choice SADAR+VUGA or equivalent:</t>
  </si>
  <si>
    <t xml:space="preserve"> - shower shower panel, sunken installation in the 900x900 finish flooring line of the architect's choice, presumably GEBERIT SETAPLANO or equivalent</t>
  </si>
  <si>
    <t xml:space="preserve"> - installation frame for the floor shower panel of the architect's choice, presumably GEBERIT SETAPLANO or equivalent</t>
  </si>
  <si>
    <t xml:space="preserve"> - shower drain with four foot supports, water barrier height 50 mm; for a shower floor panel of the architect's choice, presumably GEBERIT SETAPLANO or equivalent</t>
  </si>
  <si>
    <t xml:space="preserve"> - shower outlet fitting of the architect's choice, presumably HANSGROHE or equivalent</t>
  </si>
  <si>
    <t xml:space="preserve"> - shower head, connecting smooth flexible hose to the mixer and bracket for height adjustment of the shower head, architect's choice, presumably HANSGROHE or equivalent</t>
  </si>
  <si>
    <t xml:space="preserve"> - two DN15 flush ball valves with chrome cap</t>
  </si>
  <si>
    <t xml:space="preserve"> - steel substructure for fittings and shower head bracket; GEBERIT DUOFIX</t>
  </si>
  <si>
    <t xml:space="preserve"> - wardrobe hanger;</t>
  </si>
  <si>
    <t>Trocadero complete with associated equipment, corresponding to products of the architect's choice SADAR+VUGA or equivalent:</t>
  </si>
  <si>
    <t xml:space="preserve"> - trocadero in sanitary porcelain with wall outlet 400x490, complete with stainless steel trocadero lifting grate with damper, architect's choice, GEBERIT PUBLICA or equivalent</t>
  </si>
  <si>
    <t xml:space="preserve"> - long spout mixer with a shower head of the architect's choice, presumably HANSGROHE or equivalent</t>
  </si>
  <si>
    <t xml:space="preserve"> - shower head and connecting smooth flexible hose to the mixer and console for shower head storage, architect's choice, preferably HANSGROHE or equivalent</t>
  </si>
  <si>
    <t xml:space="preserve"> - steel substructure for installation of the trocadero in the precast wall; GEBERIT DUOFIX</t>
  </si>
  <si>
    <t>Kitchen sink fittings and installation, countertop-mounted version, with hand-held mixer taps, to match products of the architect's choice SADAR+VUGA or equivalent:</t>
  </si>
  <si>
    <t xml:space="preserve"> - installation of a single-handle standing mixer for the kitchen sink</t>
  </si>
  <si>
    <t xml:space="preserve"> - siphon for kitchen sink</t>
  </si>
  <si>
    <t>Laboratory sink with draining mixer, complete with associated fittings, to suit products of the architect's choice SADAR+VUGA or BIRO ARCUS or equivalent:</t>
  </si>
  <si>
    <t xml:space="preserve"> - stainless steel washbasin 550x420 of the architect's choice, presumably standard version;</t>
  </si>
  <si>
    <t xml:space="preserve"> - sink basin outlet fitting of the architect's choice, presumably HANSGROHE or equivalent</t>
  </si>
  <si>
    <t xml:space="preserve"> - 400x200 stainless steel washbasin of the architect's choice, presumably mini-oblong or equivalent</t>
  </si>
  <si>
    <t xml:space="preserve"> - stainless steel washbasin, 1200x600 of the architect's choice, presumably deep or equivalent;</t>
  </si>
  <si>
    <t>Ball drinking water outlet valve according to EN806, threaded connections, PN16, with handle, material stainless steel, brass, PTFE, incl. fitting and sealing material;</t>
  </si>
  <si>
    <t xml:space="preserve"> - corresponds to END ARMATUREN type BT or equivalent</t>
  </si>
  <si>
    <t>DN 15 - with flexible coupling</t>
  </si>
  <si>
    <t>DN 20 - with flexible coupling</t>
  </si>
  <si>
    <t>DN 25 - with flexible coupling</t>
  </si>
  <si>
    <t>Purified water preparation device for analytical laboratory use according to SIST EN ISO 3696, class 2: electrical conductivity, max: 0,1 mS/m (1µS/cm) or electrical resistivity, min: 5 MΩcm;</t>
  </si>
  <si>
    <t>Technical data:</t>
  </si>
  <si>
    <t xml:space="preserve"> - softened water inlet 5 °dH at least 10 l/min, DN15, 2 to 6 bar, RO and EDI preparation,</t>
  </si>
  <si>
    <t xml:space="preserve"> - outlet water quality type 2, plant capacity 40 l/h, 90 litres tank, UV disinfection</t>
  </si>
  <si>
    <t xml:space="preserve"> - dimensions LxBxH= 950x620x1260mm, working weight 250 kg, noise up to 50 dB at a distance of 1m;</t>
  </si>
  <si>
    <t xml:space="preserve"> - compact, standing design with outlet point;</t>
  </si>
  <si>
    <t xml:space="preserve"> - corresponds to MERCK product type Milli-Q HX 7040 SD or equivalent</t>
  </si>
  <si>
    <t>Placement in corridor P1.J4.001, next to column M-14</t>
  </si>
  <si>
    <t xml:space="preserve"> - softened water inlet 5 °dH, DN15, 1 to 6 bar, preparation with RO and DI resin,</t>
  </si>
  <si>
    <t xml:space="preserve"> - water quality outlet type 2, plant capacity 3 l/h, 6 litre tank, UV disinfection,</t>
  </si>
  <si>
    <t xml:space="preserve"> - dimensions LxBxH= 330x290x500mm, working weight 18 kg,</t>
  </si>
  <si>
    <t xml:space="preserve"> - table-top lab version with outlet;</t>
  </si>
  <si>
    <t xml:space="preserve"> - corresponds to MERCK product type MERCK type RiOs DI 3 UV or equivalent</t>
  </si>
  <si>
    <t>Laboratory set-up: FOLAS N2, LFDT N2, LTT N2, LTT N2, TINT PR, ..</t>
  </si>
  <si>
    <t>Drinking fountain with hand mixer, complete with associated fittings, to suit products of the architect's choice SADAR+VUGA or equivalent:</t>
  </si>
  <si>
    <t xml:space="preserve"> - drinking bowl made of stainless steel AISO304 polished, free-standing, cylindrical, D= 320mm H= 915 mm; DELABIE ILHA code 180100</t>
  </si>
  <si>
    <t xml:space="preserve"> - drinking fountain; DELABIE</t>
  </si>
  <si>
    <t xml:space="preserve"> - concealed trap for washbasin, vertical drain;</t>
  </si>
  <si>
    <t>Pressure test of the strength and tightness of the piping system, as described in the "IZS Manual for Pressure Testing of Mechanical Installations", including the necessary materials for the test, and the production of a written report on the successful completion of the pressure test;</t>
  </si>
  <si>
    <t xml:space="preserve"> - water supply, drinking water, EN805, EN806 compliance</t>
  </si>
  <si>
    <t>test pressure = 1,1 x maximum working pressure = 8,8 barg</t>
  </si>
  <si>
    <t>Flushing of sanitary cold water pipelines throughout the newly installed piping system to remove impurities in the piping system, including cleaning of filters and perlators at outlet taps;</t>
  </si>
  <si>
    <t>Disinfection, sampling and analysis of the internal water supply system in accordance with SIST EN 806 for drinking water by an approved organisation, including the production of a written report on the successful disinfection and the adequacy of the analysed drinking water samples;</t>
  </si>
  <si>
    <t>Fire-resistant sealant, for installation at the transition of pipelines through the wall between the two fire sectors, fire resistance 90 minutes, equivalent to HILTI or equivalent.</t>
  </si>
  <si>
    <t>Each passageway must be marked with a sticker or placard with basic fire information;</t>
  </si>
  <si>
    <t>Operational test of the system in scope:</t>
  </si>
  <si>
    <t xml:space="preserve"> - inspection of plumbing, fixtures and fittings,</t>
  </si>
  <si>
    <t xml:space="preserve"> - overview of the operation of the devices, control elements and parameter settings,</t>
  </si>
  <si>
    <t xml:space="preserve"> - a review of the customer sites;</t>
  </si>
  <si>
    <t>The test operation shall be continuous for 72 hours.</t>
  </si>
  <si>
    <t>Stainless steel nameplates with engraved marking according to the scheme for fittings and fixtures, complete with steel fixing wire or high quality stickers; high durability H (more than 15 years)</t>
  </si>
  <si>
    <t>Self-adhesive arrows to indicate the direction of flow and the type of media: high durability H (more than 15 years)</t>
  </si>
  <si>
    <t>Preparation of assembly drawings for the installation of services during the construction of the building, such as: connection details, assembly sketches, assembly details, etc.</t>
  </si>
  <si>
    <t>Installation qualification IQ-checks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</si>
  <si>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t>
  </si>
  <si>
    <t>Recording of the as-built condition, keeping a running record of any changes made during the execution, plotting and recording in the PZI project documentation;</t>
  </si>
  <si>
    <t>A wall diagram of the system, enclosed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</si>
  <si>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</si>
  <si>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Vertical faecal sewerage</t>
  </si>
  <si>
    <t>Drainage pipes for vertical sewers, sealed design, compliance with EN1451, class B and EN14366, material homopolymer polypropylene PP-M with PP inner and PP outer protection, quiet design LSC,A ≤ 16dB(A) at a water flow of 2 l/s, chemical resistance pH 2÷12, temperatures up to 80°C, pressures from -0,5 to 1,5 barg, fire classification B1 or C-s3-d0 according to EN13501-1, including fittings (elbows, reducers, branches, etc.), jointing and sealing material, corresponding to VALSIR product type BLACKFIRE or TRIPLUS black or equivalent,</t>
  </si>
  <si>
    <t xml:space="preserve"> - colour black and fire classification B1 for visible or partially visible ducts in a double ceiling</t>
  </si>
  <si>
    <t>45°arc DN 40, ø 40 x 1,8</t>
  </si>
  <si>
    <t>45°arc DN 50, ø 50 x 1,8</t>
  </si>
  <si>
    <t>45°arc DN 70, ø 75 x 2,6</t>
  </si>
  <si>
    <t>45°arc DN 100, ø 110 x 3,4</t>
  </si>
  <si>
    <t>45°block DN 125, ø 125 x 3,9</t>
  </si>
  <si>
    <t>45°arc DN 150, ø 160 x 4,9</t>
  </si>
  <si>
    <t>45°arc DN 200, ø 200 x 6,2</t>
  </si>
  <si>
    <t>90°lok DN 40, ø 40 x 1,8</t>
  </si>
  <si>
    <t>90°lok DN 50, ø 50 x 1,8</t>
  </si>
  <si>
    <t>90°lok DN 70, ø 75 x 2,6</t>
  </si>
  <si>
    <t>90°lok DN 100, ø 110 x 3,4</t>
  </si>
  <si>
    <t>90°lok DN 125, ø 125 x 3,9</t>
  </si>
  <si>
    <t>90°lok DN 150, ø 160 x 4,9</t>
  </si>
  <si>
    <t>90°lok DN 200, ø 200 x 6,2</t>
  </si>
  <si>
    <t>Y piece DN 50 / connection DN 50</t>
  </si>
  <si>
    <t>Y piece DN 70 / connection DN 50</t>
  </si>
  <si>
    <t>Y piece DN 100 / connection DN 50</t>
  </si>
  <si>
    <t>Y piece DN 100 / connection DN 70</t>
  </si>
  <si>
    <t>Y piece DN 100 / connection DN 100</t>
  </si>
  <si>
    <t>Y piece DN 125 / connection DN 100</t>
  </si>
  <si>
    <t>Y piece DN 150 / connection DN 100</t>
  </si>
  <si>
    <t>Y piece DN 150 / connection DN 125</t>
  </si>
  <si>
    <t>Y piece DN 200 / connection DN 100</t>
  </si>
  <si>
    <t>Y piece DN 200 / connection DN 125</t>
  </si>
  <si>
    <t>Y piece DN 200 / connection DN 150</t>
  </si>
  <si>
    <t>dN 70 / DN 50 reduction</t>
  </si>
  <si>
    <t>dN 100 / DN 50 reduction</t>
  </si>
  <si>
    <t>dN 100 / DN 70 reduction</t>
  </si>
  <si>
    <t>dN 125 / DN 100 reduction</t>
  </si>
  <si>
    <t>reduction DN 150 / DN 125</t>
  </si>
  <si>
    <t>reduction DN 200 / DN 150</t>
  </si>
  <si>
    <t>sewer cleaning piece DN 100</t>
  </si>
  <si>
    <t>sewer cleaning piece DN 125</t>
  </si>
  <si>
    <t>sewer cleaning piece DN 150</t>
  </si>
  <si>
    <t>sewer cleaning piece DN 200</t>
  </si>
  <si>
    <t>vented roof cap with roof flashing DN 100</t>
  </si>
  <si>
    <t>vented roof cap with roof flashing DN 125</t>
  </si>
  <si>
    <t>vented roof cap with roof flashing DN 150</t>
  </si>
  <si>
    <t>Vent valve for vertical sewerage, according to EN12380 and EN12056, material polypropylene PP, including jointing, sealing material, corresponding to VALSIR product type VENTILO or equivalent;</t>
  </si>
  <si>
    <t xml:space="preserve"> - for vented sewer pipe DN50, ø 50</t>
  </si>
  <si>
    <t xml:space="preserve"> - for vented sewer pipe DN100, ø 110</t>
  </si>
  <si>
    <t>Floor drain with vertical or horizontal outlet, with demountable water odour trap (siphon) and non-slip mesh grate, material AISI304, outlet capacity 2,5 l/s, including jointing and sealing material, for the grate and connected outlet dimensions:</t>
  </si>
  <si>
    <t xml:space="preserve"> - corresponds to ACO Inox Floor Swallower 157 - Vertical outlet or equivalent</t>
  </si>
  <si>
    <t>200 x 200 - DN 100 - connection to PP pipe ø 110</t>
  </si>
  <si>
    <t>Floor flow trap with water odour stop, consisting of trap body PP material and stainless steel grating 150 x 150 mm, horizontal inlet ø 50, horizontal outlet ø 50, including all joining, sealing and fixing material;</t>
  </si>
  <si>
    <t xml:space="preserve"> - corresponds to a VALSIR product or equivalent</t>
  </si>
  <si>
    <t>Condensate trap outlet connection DN40, inlet connection 5/4' (DN32 - compression joint) or d 12 - 18 mm (for plain pipe fittings) vertically or horizontally, with water odour stop (60 mm) and mechanical odour stop with ball and cleaning insert, intended for air-conditioning systems, material PP, compliance with EN12056, incl. jointing and sealing material;</t>
  </si>
  <si>
    <t xml:space="preserve"> - corresponds to Hutterer &amp; Lechner product type HL136.N or .3 or equivalent</t>
  </si>
  <si>
    <t>Fire clamp for sewer pipes made of PP plastic, etc., fire-resistance rating EI240 according to EN 1366-3, corresponding to VALSIR product type COLLARWINGS or equivalent, including sealing and fixing material; for the pipe</t>
  </si>
  <si>
    <t>Drainage from the kitchen</t>
  </si>
  <si>
    <t>Floor drain, floor eschar, floor channel, floor sink, with demountable odour trap, with siphon for cleaning from above, non-slip slatted grate, load capacity M125, material AISI304 (1.4301), hygienic design for use in professional kitchens, with rounded edges, hygienic welds, passivated, compliance with EN1253, EN1433, EN1672, EN ISO14159, HACCAP, EHEDG, CE declaration, supplied with levelling feet and anchors for concreting;</t>
  </si>
  <si>
    <t xml:space="preserve">  - installation and installation in the concrete floor slab, including hygienic jointing and sealing material;</t>
  </si>
  <si>
    <t xml:space="preserve"> - corresponds to product ACO or equivalent - dimension in mm - outlet DN, vertical or horizontal</t>
  </si>
  <si>
    <t>200 x 200 - DN 75 (ø 75)</t>
  </si>
  <si>
    <t>300 x 300 - DN 75 (ø 75)</t>
  </si>
  <si>
    <t>400 x 600 - DN 100 (ø 110)</t>
  </si>
  <si>
    <t>400 x 800 - DN 100 (ø 110)</t>
  </si>
  <si>
    <t>Stainless steel drain pipes for vertical sewers, sealed design, EN1124 compliant,
material AISI304 or better, FPM Viton gaskets, chemical resistance to oils, acids and bases, temperatures up to 100°C, pipe pressures from -0.5 to 1.5 barg, fire classification A1 according to EN13501, including forming pieces (elbows, reducers, branches, etc.), joining and sealing material, corresponding to the product ACO type ACO PIPE stinless steel pipework system or equivalent,</t>
  </si>
  <si>
    <t xml:space="preserve"> - pumping of sanitary fecal effluents</t>
  </si>
  <si>
    <t>45°arc DN 50, ø 50 x 1,0</t>
  </si>
  <si>
    <t>45°arc DN 75, ø 75 x 1,0</t>
  </si>
  <si>
    <t>45°arc DN 100, ø 110 x 1,0</t>
  </si>
  <si>
    <t>45°arc DN 125, ø 125 x 1,0</t>
  </si>
  <si>
    <t>45°arc DN 150, ø 160 x 1,25</t>
  </si>
  <si>
    <t>90°lock DN 50, ø 50 x 1,0</t>
  </si>
  <si>
    <t>90°lock DN 75, ø 75 x 1,0</t>
  </si>
  <si>
    <t>90°lok DN 100, ø 110 x 1,0</t>
  </si>
  <si>
    <t>90°lock DN 125, ø 125 x 1,0</t>
  </si>
  <si>
    <t>90°lok DN 150, ø 160 x 1,25</t>
  </si>
  <si>
    <t>flange DN 150 to EN1092, PN16, with bolting and sealing material</t>
  </si>
  <si>
    <t xml:space="preserve"> - capacity 7 l/s = 25.2 m3/h</t>
  </si>
  <si>
    <t xml:space="preserve"> - tank volume 1600 l = 1,6 m3</t>
  </si>
  <si>
    <t xml:space="preserve"> - connections: kitchen sewer inlet DN150, outlet to sampling tank DN150, pumping to cistern DN100/65, vent DN100, sanitary water connection DN20/65</t>
  </si>
  <si>
    <t xml:space="preserve"> - sampling container with horizontal inlet DN150 and vertical outlet DN150, container cover, EN877 compliance, material AISI316</t>
  </si>
  <si>
    <t xml:space="preserve"> - dimensions ca: length L x width B x height H = 3500 x 1200 x 2000 mm; transport weight ca 500 kg, operating weight ca 2000 kg</t>
  </si>
  <si>
    <t xml:space="preserve"> - electrical data: Pel= 8kW, 400V/3/50Hz;</t>
  </si>
  <si>
    <t xml:space="preserve"> - control of the plant for all operating modes and communication with the sewage pumping plant;</t>
  </si>
  <si>
    <t xml:space="preserve"> - corresponds to the ACO product type LipuJet-S-OAP with equipment 3 - NS7 and the described accessories or equivalent</t>
  </si>
  <si>
    <t>Code: LOM89.080</t>
  </si>
  <si>
    <t>Compact pumping unit for pumping waste water from an oil and grease extraction plant, consisting of two pumps connected in parallel, waste water tank, level sensor with switching functions and alarm levels, set for connecting two pipelines with non-return and shut-off valves and electrical control cabinet, supplied as a compact unit, including counter-fittings, screwing and sealing material. Technical data:</t>
  </si>
  <si>
    <t xml:space="preserve"> - pumping neutralised waste water from the kitchen oil and grease extraction plant;</t>
  </si>
  <si>
    <t xml:space="preserve"> - flow rate V= 8 l/s = 28,8 m3/h at pumping pressure head H= 10 m</t>
  </si>
  <si>
    <t xml:space="preserve"> - 2 pumping pumps (lead and traceable)</t>
  </si>
  <si>
    <t xml:space="preserve"> - tank material PE, volume 150 litres</t>
  </si>
  <si>
    <t xml:space="preserve"> - connections: flow DN150, pressure DN100</t>
  </si>
  <si>
    <t xml:space="preserve"> - dimensions ca: length L x width B x height H = 1550 x 800 x 700 mm; weight ca 150 kg</t>
  </si>
  <si>
    <t xml:space="preserve"> - electrical data: Pel= 3,5+3kW, 400V/3/50Hz, IP68</t>
  </si>
  <si>
    <t xml:space="preserve"> - cascade pump control, automatically adjustable waterline exchange and traceable pumps</t>
  </si>
  <si>
    <t xml:space="preserve"> - corresponds to ACO product type MuliStar DDP1.2 with the described accessories or equivalent</t>
  </si>
  <si>
    <t>Code: PN89.081</t>
  </si>
  <si>
    <t>Stainless steel tubes manufactured according to ISO1127, material AISI304 or better, including forming pieces (bends, reductions, T-pieces, etc.) and welding consumables, TIG welding under inert gas,</t>
  </si>
  <si>
    <t>complete with galvanised suspension material (threaded rods, brackets, anchors, etc.) and pipe clamps with noise damping lining, corresponding to HILTI or SIKLA product, or equivalent for pressurised pumping lines;</t>
  </si>
  <si>
    <t>45°arc DN 100, ø 114,3 x 2,3</t>
  </si>
  <si>
    <t>90°lok DN 100, ø 114,3 x 2,3</t>
  </si>
  <si>
    <t>flange DN 100 to EN1092, PN16, with bolting and sealing material</t>
  </si>
  <si>
    <t>blind flange DN 100 to EN1092, PN16, with bolting and sealing material</t>
  </si>
  <si>
    <t>High-density polyethylene PEHD pipes for pressure sewers (pumping), PN10, material PE100, in accordance with EN 13244, including electrofusion fittings (couplings, bends, reducers, T-pieces, etc.) and electrofusion welding consumables, (OD x s = outer diameter of the pipe x wall thickness of the pipe), corresponding to the product ARGO with GEORG FISCHER fittings or equivalent:</t>
  </si>
  <si>
    <t>complete with underground water laying in a sand bed and PVC sewer marking tape;</t>
  </si>
  <si>
    <t>Coupling OD 125 (ø 125 x 7,4)</t>
  </si>
  <si>
    <t>45°block OD 125 (ø 125 x 7,4)</t>
  </si>
  <si>
    <t>90°block OD 125 (ø 125 x 7,4)</t>
  </si>
  <si>
    <t>Flange DN 100 / OD 125 to EN1092, PN16, complete with flange joint and gasket</t>
  </si>
  <si>
    <t>Sewage from laboratories</t>
  </si>
  <si>
    <t xml:space="preserve"> - floor drain, floor water trap</t>
  </si>
  <si>
    <t>200 x 200 - DN 100 (ø 110)</t>
  </si>
  <si>
    <t xml:space="preserve"> - floor channel, assembled with seals, modular</t>
  </si>
  <si>
    <t>inline 200 x 500 - without outlet</t>
  </si>
  <si>
    <t>inline 200 x 1000 - without outlet</t>
  </si>
  <si>
    <t>inline 200 x 2000 - without outlet</t>
  </si>
  <si>
    <t>inline 200 x 3000 - without outlet</t>
  </si>
  <si>
    <t>angular 200 x 500 (both arms) - without outlet</t>
  </si>
  <si>
    <t>line 200 x 500 - DN 100 (ø 110)</t>
  </si>
  <si>
    <t>line lock 200</t>
  </si>
  <si>
    <t>complete with galvanised suspension material (threaded rods, brackets, anchors, etc.) and hose clamps with noise damping lining, suitable for HILTI or SIKLA, or equivalent;</t>
  </si>
  <si>
    <t>90°lok DN 200, ø 200 x 1,5</t>
  </si>
  <si>
    <t>R piece DN 200 / connection DN 150</t>
  </si>
  <si>
    <t>flange DN 200 to EN1092, PN16, with bolting and sealing material</t>
  </si>
  <si>
    <t xml:space="preserve"> - capacity 20 l/s = 72 m3/h</t>
  </si>
  <si>
    <t xml:space="preserve"> - tank volume: 2500+1750 l = 2.5+1.75 m3</t>
  </si>
  <si>
    <t xml:space="preserve"> - connections: sewer inlet DN200, outlet to sampling tank DN200, outlet DN100</t>
  </si>
  <si>
    <t xml:space="preserve"> - sampling container with horizontal inlet DN200 and vertical outlet DN200, container cover, EN877 compliance, material AISI316</t>
  </si>
  <si>
    <t xml:space="preserve"> - dimensions ca: length L x width B x height H = 5000 x 1200 x 1400 mm; transport weight ca 400+850 kg, operating weight ca 2900+26000 kg</t>
  </si>
  <si>
    <t xml:space="preserve"> - electrical data: 230V/1/50Hz;</t>
  </si>
  <si>
    <t xml:space="preserve"> - control of the plant's sensors and communication with the sewage pumping plant;</t>
  </si>
  <si>
    <t xml:space="preserve"> - corresponds to the product AACO type Coalisator-E - NS20 +Sludge trap for Coalisator-E +Securat idOil 20 alarm system and the described accessories or equivalent</t>
  </si>
  <si>
    <t>Code: LOM88.080</t>
  </si>
  <si>
    <t>Compact pumping unit for pumping waste water from an oil and dirt extraction plant, consisting of two pumps connected in parallel, waste water tank, level sensor with switching functions and alarm levels, set for connecting two pipelines with non-return and shut-off valves and electrical control cabinet, supplied as a compact unit, including counter-fittings, screwing and sealing material. Technical data:</t>
  </si>
  <si>
    <t xml:space="preserve"> - pumping of neutralised waste water from the oil and impurities removal plant of the laboratories;</t>
  </si>
  <si>
    <t xml:space="preserve"> - flow rate V= 21 l/s = 75,6 m3/h at pumping pressure head H= 10 m</t>
  </si>
  <si>
    <t xml:space="preserve"> - tank material PE, volume 520 litres</t>
  </si>
  <si>
    <t xml:space="preserve"> - connections: pressure DN200, pressure DN150</t>
  </si>
  <si>
    <t xml:space="preserve"> - dimensions ca: length L x width B x height H = 1550 x 800 x 1500 mm; weight ca 400 kg</t>
  </si>
  <si>
    <t xml:space="preserve"> - electrical data: Pel= 6,71+5,5kW, 400V/3/50Hz, IP68</t>
  </si>
  <si>
    <t xml:space="preserve"> - aCO product type MuliPro-PE K-55 duo +set for connection of suction and pressure connections with the described accessories or equivalent</t>
  </si>
  <si>
    <t>Code: PN88.081</t>
  </si>
  <si>
    <t>Stainless steel tubes manufactured according to ISO1127, material AISI304 or better, including forming pieces (bows, reducers, T-pieces, etc.) and welding consumables, TIG welding under inert gas,</t>
  </si>
  <si>
    <t>45°arc DN 150, ø 168,3 x 2,6</t>
  </si>
  <si>
    <t>90°lok DN 150, ø 168,3 x 2,6</t>
  </si>
  <si>
    <t>blind flange DN 150 to EN1092, PN16, with bolting and sealing material</t>
  </si>
  <si>
    <t>complete with underground water installation in a sand bed and PVC sewer marking tape;</t>
  </si>
  <si>
    <t>Coupling OD 180 (ø 180 x 10.7)</t>
  </si>
  <si>
    <t>45°block OD 180 (ø 180 x 10.7)</t>
  </si>
  <si>
    <t>90°block OD 180 (ø 180 x 10.7)</t>
  </si>
  <si>
    <t>Flange DN 150 / OD 180 to EN1092, PN16, complete with flange joint and gasket</t>
  </si>
  <si>
    <t>Sewerage in the energy engine room in the basement</t>
  </si>
  <si>
    <t>complete with waterproofing protection for pipelines for gravity lines in concrete;</t>
  </si>
  <si>
    <t>45°arc DN 65, ø 76,1 x 2,0</t>
  </si>
  <si>
    <t>45°block DN 125, ø 139,7 x 2,6</t>
  </si>
  <si>
    <t>45°block DN 200, ø 219.1 x 2.6</t>
  </si>
  <si>
    <t>90°block DN 100, ø 114,3 x 2,3</t>
  </si>
  <si>
    <t>90°lok DN 125, ø 139,7 x 2,6</t>
  </si>
  <si>
    <t>90°lok DN 200, ø 219.1 x 2.6</t>
  </si>
  <si>
    <t>Y piece DN 100 / connection DN 65</t>
  </si>
  <si>
    <t>Y piece DN 100 / connection DN 80</t>
  </si>
  <si>
    <t>Y piece DN 125 / connection DN 40</t>
  </si>
  <si>
    <t>Y piece DN 125 / connection DN 80</t>
  </si>
  <si>
    <t>Y piece DN 150 / connection DN 150</t>
  </si>
  <si>
    <t>R piece DN 100 / DN 65</t>
  </si>
  <si>
    <t>R piece DN 100 / DN 80</t>
  </si>
  <si>
    <t>R piece DN 125 / DN 100</t>
  </si>
  <si>
    <t>R piece DN 150 / DN 125</t>
  </si>
  <si>
    <t>R piece DN 200 / DN 150</t>
  </si>
  <si>
    <t>flange DN 125 to EN1092, PN16, with bolting and sealing material</t>
  </si>
  <si>
    <t>blind flange DN 125 to EN1092, PN16, with bolting and sealing material</t>
  </si>
  <si>
    <t>Compact pumping unit for pumping waste water from the engine room, consisting of two pumps connected in parallel, waste water tank, level sensor with switching functions and alarm levels, set for connecting two pipelines with non-return and shut-off valves and electrical control cabinet, supplied as a compact unit, including counter-fittings, screwing and sealing material. Technical data:</t>
  </si>
  <si>
    <t xml:space="preserve"> - pumping waste water from the engine room to the basement;</t>
  </si>
  <si>
    <t xml:space="preserve"> - flow rate V= 12,5 l/s = 45 m3/h at pumping pressure head H= 14 m</t>
  </si>
  <si>
    <t xml:space="preserve"> - tank material PE, volume 450 litres</t>
  </si>
  <si>
    <t xml:space="preserve"> - connections: pressure DN100/150, pressure DN80</t>
  </si>
  <si>
    <t xml:space="preserve"> - dimensions ca: length L x width B x height H = 2100 x 900 x 1000 mm; weight ca 520 kg</t>
  </si>
  <si>
    <t xml:space="preserve"> - electrical data Pel= 2x 6,5kW, 400V/3/50Hz, IP68</t>
  </si>
  <si>
    <t xml:space="preserve"> - cascade pump control, automatic adjustable waterline exchange and traceable pumps</t>
  </si>
  <si>
    <t xml:space="preserve"> - corresponds to GRUNDFOS product type MD1.80.80.80.55.4.51D /450.SE with accessories or equivalent</t>
  </si>
  <si>
    <t>Code: PN90.080</t>
  </si>
  <si>
    <t>Submersible pump for pumping waste water, suction base suitable for installation at the bottom of the shaft, liquid temperature from 0 to 50°C, PN10, pump material stainless steel AISI304, complete with level switch, pipeline connection kit with non-return and shut-off valve, power cable and electrical junction box, including fixing, screwing and sealing material. Technical data:</t>
  </si>
  <si>
    <t xml:space="preserve"> - single-stage sewage pump for intermittent or continuous operation, watertight motor with 10m power supply cable and watertight cable glands;</t>
  </si>
  <si>
    <t xml:space="preserve"> - flow rate V= 2 l/s = 7,2 m3/h, pressure head H= 10 m,</t>
  </si>
  <si>
    <t xml:space="preserve"> - pressure connection dimension DN40</t>
  </si>
  <si>
    <t xml:space="preserve"> - electrical data Pel = 0,9 kW, 400V/3/50Hz, IP68, manual on/off with switch</t>
  </si>
  <si>
    <t xml:space="preserve"> - corresponds to GRUNDFOS product type Unilift AP12.40.06.A3 with accessories or equivalent</t>
  </si>
  <si>
    <t>Code: P90.081</t>
  </si>
  <si>
    <t>Manual diaphragm pump for manual pumping of residual waste water in a tank, for installation on DN40 (1½") pipe, boom length longer than 400 mm, complete set for connection to the pipeline with shut-off valve, including fixing, screwing and sealing material;</t>
  </si>
  <si>
    <t xml:space="preserve"> - corresponds to GRUNDFOS product type 96003721 with accessories or equivalent</t>
  </si>
  <si>
    <t>Coupling OD 160 (ø 160 x 9,5)</t>
  </si>
  <si>
    <t>45°block OD 160 (ø 160 x 9,5)</t>
  </si>
  <si>
    <t>90°block OD 160 (ø 160 x 9,5)</t>
  </si>
  <si>
    <t>Flange DN 125 / OD 160 to EN1092, PN16, complete with flange joint and gasket</t>
  </si>
  <si>
    <t>Storm water drainage from cellar shafts</t>
  </si>
  <si>
    <t>45°arc DN 50, ø 60,3 x 2,0</t>
  </si>
  <si>
    <t>45°arc DN 80, ø 88,9 x 2,0</t>
  </si>
  <si>
    <t>90°lok DN 50, ø 60,3 x 2,0</t>
  </si>
  <si>
    <t>Y piece DN 80 / connection DN 50</t>
  </si>
  <si>
    <t>Y piece DN 80 / connection DN 80</t>
  </si>
  <si>
    <t>R piece DN 50 / DN 40</t>
  </si>
  <si>
    <t>R piece DN 150 / DN 100</t>
  </si>
  <si>
    <t>blind flange DN 80 to EN1092, PN16, with screw and sealing material</t>
  </si>
  <si>
    <t>Compact pumping unit for pumping waste water, consisting of two pumps connected in parallel, waste water tank, level sensor with switching functions and alarm levels, set for connecting two pipelines with non-return and shut-off valves and electrical control cabinet, supplied as a compact unit, including counter-fittings, screwing and sealing material. Technical data:</t>
  </si>
  <si>
    <t xml:space="preserve"> - pumping rainwater from a manhole into the basement;</t>
  </si>
  <si>
    <t xml:space="preserve"> - flow rate V= 3 l/s = 10,8 m3/h at pumping pressure head H= 12 m</t>
  </si>
  <si>
    <t xml:space="preserve"> - tank material PE, volume 50 litres</t>
  </si>
  <si>
    <t xml:space="preserve"> - connections: pressure DN100/150, pressure DN40</t>
  </si>
  <si>
    <t xml:space="preserve"> - dimensions ca: length L x width B x height H = 750 x 750 x 800 mm; weight ca 140 kg</t>
  </si>
  <si>
    <t xml:space="preserve"> - electrical data Pel= 2x 1,8kW, 400V/3/50Hz, IP68</t>
  </si>
  <si>
    <t xml:space="preserve"> - corresponds to GRUNDFOS product type MDG.12.3.2 with accessories or equivalent</t>
  </si>
  <si>
    <t>Code: PN91.081, PN91.082, PN91.083, PN91.084, PN91.085, PN91.086, PN91.087</t>
  </si>
  <si>
    <t xml:space="preserve"> - flow rate V= 5 l/s = 18 m3/h at pumping pressure head H= 10 m</t>
  </si>
  <si>
    <t xml:space="preserve"> - tank material PE, volume 130 litres</t>
  </si>
  <si>
    <t xml:space="preserve"> - dimensions ca: length L x width B x height H = 750 x 900 x 800 mm; weight ca 160 kg</t>
  </si>
  <si>
    <t xml:space="preserve"> - electrical data Pel= 2x 3,1kW, 400V/3/50Hz, IP68</t>
  </si>
  <si>
    <t xml:space="preserve"> - corresponds to GRUNDFOS product type MD.24.3.2 with accessories or equivalent</t>
  </si>
  <si>
    <t>Code: PN92.081, PN92.082, PN92.083, PN92.084, PN92.085, PN92.086</t>
  </si>
  <si>
    <t>Coupling OD 90 (ø 90 x 5,4)</t>
  </si>
  <si>
    <t>45°block OD 90 (ø 90 x 5,4)</t>
  </si>
  <si>
    <t>90°lock OD 90 (ø 90 x 5,4)</t>
  </si>
  <si>
    <t>Flange DN 80 / OD 90 to EN1092, PN16, complete with flange joint and gasket</t>
  </si>
  <si>
    <t>Common positions</t>
  </si>
  <si>
    <t xml:space="preserve"> - pipe passage Ø 90 mm</t>
  </si>
  <si>
    <t xml:space="preserve"> - pipe passage Ø 125 mm</t>
  </si>
  <si>
    <t xml:space="preserve"> - pipe passage Ø 160 mm</t>
  </si>
  <si>
    <t xml:space="preserve"> - pipe passage Ø 180 mm</t>
  </si>
  <si>
    <t xml:space="preserve"> - pipe passage Ø 200 mm</t>
  </si>
  <si>
    <t>Pressure test of the strength and sealing of the vertical sewerage piping system with water according to EN12056 and EN1610, as described in the "IZS Manual for pressure tests of mechanical installations", including the necessary materials for the test, and the production of a written report on the successful completion of the pressure test;</t>
  </si>
  <si>
    <t xml:space="preserve"> - gravity sewer, test pressure = 30 kPa = 0,3 bar</t>
  </si>
  <si>
    <t xml:space="preserve"> - waste water pumping pressure sewer, test pressure = 3 bar</t>
  </si>
  <si>
    <t>Flushing of sanitary cold water piping throughout the newly installed piping system to remove impurities in the piping system;</t>
  </si>
  <si>
    <t>Weld qualification of welded steel pipelines and preparation of weld documentation:</t>
  </si>
  <si>
    <t xml:space="preserve"> - welds can only be carried out by welders certified by approved organisations,</t>
  </si>
  <si>
    <t xml:space="preserve"> - visual weld inspection procedure, all welds are inspected - 100% of welds,</t>
  </si>
  <si>
    <t xml:space="preserve"> - weld stripping inspection procedure - 10% of welds where all diameters are equally represented,</t>
  </si>
  <si>
    <t xml:space="preserve"> - marking welds, producing documentation with proof of conformity and pictorial material;</t>
  </si>
  <si>
    <t xml:space="preserve"> - inspection of installations, ducts and equipment,</t>
  </si>
  <si>
    <t xml:space="preserve"> - a review of the functioning of the sewerage system,</t>
  </si>
  <si>
    <t>OQ (operation qualification) measurements and documentation of performance measurements, including parameter settings;</t>
  </si>
  <si>
    <t>A wall diagram of the system, encased in a protective frame with transparent plastic or plasticised glass, including fixing to an internal wall in the mechanical room of the building;</t>
  </si>
  <si>
    <t>High density PEHD polyethylene pipes for water supply, PN10, material PE100, in accordance with ISO4427 / EN12201-2 / DVGW for drinking water, including electrofusion fittings (couplings, bends, reducers, T-pieces, etc.) and electrofusion welding consumables, (OD x s = pipe outer diameter x pipe wall thickness), corresponding to the product TOTRA with GEORG FISCHER fittings or equivalent:</t>
  </si>
  <si>
    <t>Coupling OD 6,3 (ø 63 x 3,8)</t>
  </si>
  <si>
    <t>90°block OD 63 (ø 63 x 3,8)</t>
  </si>
  <si>
    <t>Flange DN50 / OD 63 to EN1092, PN16, complete with flange joint and gasket</t>
  </si>
  <si>
    <t>Compact pressure booster, PN10, CE approved, material stainless steel AISI316 and grey cast iron, composed of: frequency-controlled pumps in parallel, pressure sensors, expansion tank, stop, non-return and drain valves, anti-vibration elements, stainless steel base AISI304 and electrical control cabinet, supplied as a compact unit, including counter-fittings, screwing and sealing material. Technical data:</t>
  </si>
  <si>
    <t xml:space="preserve"> - two pumps (working and reserve): flow V= 4,8 m3/h, pressure head H= 550 bar</t>
  </si>
  <si>
    <t xml:space="preserve"> - connections: threaded, suction DN32, pressure DN25</t>
  </si>
  <si>
    <t xml:space="preserve"> - dimensions ca: length L x width B x height H = 500 x 500 x 600 mm; weight ca: m = 50 kg</t>
  </si>
  <si>
    <t xml:space="preserve"> - electrical data Pel = 2x 1,5 kW, 230V/1/50Hz, IP 55</t>
  </si>
  <si>
    <t xml:space="preserve"> - pump operation at a constant pressure of 5.0 bar</t>
  </si>
  <si>
    <t xml:space="preserve"> - corresponds to GRUNDFOS product type CMBE TWIN 5-62 with accessories or equivalent</t>
  </si>
  <si>
    <t>Vibration compensator from hardware to pipeline, threaded version, suitable for drinking water according to EN806, PN16, material stainless steel AISI304, EPDM, incl. fixing and sealing material;</t>
  </si>
  <si>
    <t>DN 32 - corresponds to END ARMATUREN type KP or equivalent</t>
  </si>
  <si>
    <t>Ball valve, threaded connections or press fittings, PN16, with handle, material stainless steel, brass, PTFE, incl. fitting and sealing material;</t>
  </si>
  <si>
    <t>DN 15 - with flexible connection</t>
  </si>
  <si>
    <t>DN 25 - with flexible connection</t>
  </si>
  <si>
    <t>Stainless steel non-return valve, spring loaded, PN16, material AISI316, PTFE, threaded unions, incl. fittings and gaskets;</t>
  </si>
  <si>
    <t>Hydraulic balancing valve, suitable for drinking water according to EN806, PN16, brass, stainless steel, PTFE, EPDM, threaded connections, incl. fittings and sealing material;</t>
  </si>
  <si>
    <t xml:space="preserve"> - the product conforms to IMI TA type STAD or equivalent</t>
  </si>
  <si>
    <t>Diaphragm valve with electromagnetic servo actuator, normally closed, PN16, material AISI304 (or better) / NBR, threaded connections, electrical supply 24V or 230V, incl. fastening and sealing material;</t>
  </si>
  <si>
    <t xml:space="preserve"> - corresponds to END ARMATUREN type MEM or equivalent</t>
  </si>
  <si>
    <t>Cabinet for a set of sprinkler valves, with hinged door and cylinder lock, material stainless steel sheet AISI304 (or better), suitable for installation in a wall or hanging on a wall, including fixing and sealing material;</t>
  </si>
  <si>
    <t xml:space="preserve"> - dimensions: length L x height H x depth B</t>
  </si>
  <si>
    <t>400 x 400 x 250 mm</t>
  </si>
  <si>
    <t>600 x 600 x 250 mm</t>
  </si>
  <si>
    <t>Stainless steel pipes, press fitting system, manufactured according to EN10312 and EN 10088, PN16, material 1.4521 / AISI444, including coupling and press fittings in red cast iron or stainless (90°bows, T-pieces, reducers, etc.), DVGW certified for use in drinking water systems according to DIN11388 TRWI, press fitting with original manufacturer's press tool, complete with threaded transition fittings, corresponds to VIEGA product type SANPRESS or equivalent,</t>
  </si>
  <si>
    <t>reduction DN 20 / DN 15</t>
  </si>
  <si>
    <t>dN 25 / DN 15 reduction</t>
  </si>
  <si>
    <t>dN 50 / DN 32 reduction</t>
  </si>
  <si>
    <t>DN 20, ø 22; thickness 13 mm</t>
  </si>
  <si>
    <t>DN 25, ø 28; thickness 13 mm</t>
  </si>
  <si>
    <t>DN 32, ø 35; thickness 13 mm</t>
  </si>
  <si>
    <t>DN 50, ø 54 ; thickness 19 mm</t>
  </si>
  <si>
    <t>test pressure = 1,1 x maximum working pressure = 7,5 barg</t>
  </si>
  <si>
    <t>Flushing of pipelines with water throughout the newly installed piping system to remove impurities in the piping system;</t>
  </si>
  <si>
    <t>Stainless steel nameplates with engraved marking according to the scheme for fittings and fixtures, complete with steel fixing wire or high quality labels; high durability H (more than 15 years)</t>
  </si>
  <si>
    <t>Self-adhesive arrows to indicate direction of flow and type of media; high H lifetime (more than 15 years)</t>
  </si>
  <si>
    <t>Wall diagram of the system, enclosed in a protective frame with transparent plastic or plasticised glass, including fixing to an internal wall in the mechanical room of the building;</t>
  </si>
  <si>
    <t>WATER SUPPLY, SANITARY DRINKING WATER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</si>
  <si>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</si>
  <si>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</si>
  <si>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</si>
  <si>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</si>
  <si>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</si>
  <si>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</si>
  <si>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</si>
  <si>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</si>
  <si>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</si>
  <si>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</si>
  <si>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</si>
  <si>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</si>
  <si>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</si>
  <si>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</si>
  <si>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</si>
  <si>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</si>
  <si>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</si>
  <si>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</si>
  <si>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</si>
  <si>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</si>
  <si>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</si>
  <si>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</si>
  <si>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</si>
  <si>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</si>
  <si>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</si>
  <si>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</si>
  <si>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</si>
  <si>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</si>
  <si>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</si>
  <si>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</si>
  <si>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</si>
  <si>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</si>
  <si>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</si>
  <si>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</si>
  <si>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</si>
  <si>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</si>
  <si>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</si>
  <si>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</si>
  <si>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</si>
  <si>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</si>
  <si>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</si>
  <si>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</si>
  <si>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</si>
  <si>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</si>
  <si>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</si>
  <si>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</si>
  <si>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</si>
  <si>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</si>
  <si>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</si>
  <si>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</si>
  <si>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</si>
  <si>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</si>
  <si>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</si>
  <si>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</si>
  <si>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</si>
  <si>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</si>
  <si>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</si>
  <si>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</si>
  <si>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</si>
  <si>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</si>
  <si>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</si>
  <si>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</si>
  <si>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</si>
  <si>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</si>
  <si>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</si>
  <si>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</si>
  <si>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</si>
  <si>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</si>
  <si>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</si>
  <si>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</si>
  <si>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Water supply and sewerage</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</si>
  <si>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</si>
  <si>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</si>
  <si>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</si>
  <si>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</si>
  <si>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</si>
  <si>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</si>
  <si>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</si>
  <si>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</si>
  <si>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</si>
  <si>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</si>
  <si>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</si>
  <si>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</si>
  <si>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</si>
  <si>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</si>
  <si>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</si>
  <si>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</si>
  <si>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</si>
  <si>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</si>
  <si>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</si>
  <si>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</si>
  <si>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</si>
  <si>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</si>
  <si>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</si>
  <si>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</si>
  <si>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</si>
  <si>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</si>
  <si>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</si>
  <si>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 xml:space="preserve">STAVBA FAKULTETE/FACULTY BUILDING
</t>
  </si>
  <si>
    <t>COST SUMMARY OF 
MECHANICAL WORKS</t>
  </si>
  <si>
    <t>4/8 Water Supply and Sewerage</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</si>
  <si>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</si>
  <si>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</si>
  <si>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JULFS--6S0802P</t>
  </si>
  <si>
    <t>4 NAČRT S PODROČJA STROJNIŠTVA/ DOC. IN THE FIELD OF MECHANICAL ENGINEERING</t>
  </si>
  <si>
    <t>PR. POPIS STROJNIH DEL/BOQ OF MECH. WORKS
4/8 Vodovod in kanalizacija/Water Supply and Sewerage</t>
  </si>
  <si>
    <t>Investitor/Investor:</t>
  </si>
  <si>
    <t>Gradnja/Facility</t>
  </si>
  <si>
    <t>IRRIGATING</t>
  </si>
  <si>
    <t>SEWER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</si>
</sst>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4"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b/>
      <sz val="7.5"/>
      <color theme="1" tint="0.34998626667073579"/>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8">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2" fillId="0" borderId="0"/>
    <xf numFmtId="0" fontId="3" fillId="0" borderId="0"/>
    <xf numFmtId="0" fontId="18" fillId="0" borderId="0" applyFill="0" applyBorder="0"/>
    <xf numFmtId="0" fontId="3" fillId="0" borderId="0"/>
  </cellStyleXfs>
  <cellXfs count="262">
    <xf numFmtId="0" fontId="0" fillId="0" borderId="0" xfId="0"/>
    <xf numFmtId="0" fontId="29"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9" xfId="17" quotePrefix="1" applyNumberFormat="1" applyFont="1" applyFill="1" applyBorder="1" applyAlignment="1" applyProtection="1">
      <alignment vertical="top" wrapText="1"/>
    </xf>
    <xf numFmtId="164" fontId="17" fillId="2" borderId="3" xfId="0" applyNumberFormat="1" applyFont="1" applyFill="1" applyBorder="1" applyProtection="1">
      <protection locked="0"/>
    </xf>
    <xf numFmtId="164" fontId="22" fillId="2" borderId="3" xfId="0" applyNumberFormat="1" applyFont="1" applyFill="1" applyBorder="1" applyProtection="1">
      <protection locked="0"/>
    </xf>
    <xf numFmtId="0" fontId="34" fillId="0" borderId="0" xfId="20" applyFont="1" applyAlignment="1">
      <alignment horizontal="left" vertical="center" wrapText="1"/>
    </xf>
    <xf numFmtId="0" fontId="34" fillId="0" borderId="0" xfId="20" applyFont="1" applyAlignment="1">
      <alignment horizontal="center" vertical="center" wrapText="1"/>
    </xf>
    <xf numFmtId="0" fontId="34" fillId="0" borderId="0" xfId="20" applyFont="1" applyAlignment="1">
      <alignment vertical="center" wrapText="1"/>
    </xf>
    <xf numFmtId="0" fontId="42" fillId="0" borderId="37" xfId="20" applyFont="1" applyBorder="1" applyAlignment="1">
      <alignment vertical="center" wrapText="1"/>
    </xf>
    <xf numFmtId="0" fontId="42" fillId="0" borderId="36" xfId="20" applyFont="1" applyBorder="1" applyAlignment="1">
      <alignment horizontal="right" vertical="center" wrapText="1"/>
    </xf>
    <xf numFmtId="0" fontId="42" fillId="0" borderId="22" xfId="20" applyFont="1" applyBorder="1" applyAlignment="1">
      <alignment vertical="center" wrapText="1"/>
    </xf>
    <xf numFmtId="0" fontId="42" fillId="0" borderId="2" xfId="20" applyFont="1" applyBorder="1" applyAlignment="1">
      <alignment horizontal="right" vertical="center" wrapText="1"/>
    </xf>
    <xf numFmtId="14" fontId="42" fillId="0" borderId="2" xfId="20" applyNumberFormat="1" applyFont="1" applyBorder="1" applyAlignment="1">
      <alignment horizontal="left" vertical="center" wrapText="1"/>
    </xf>
    <xf numFmtId="0" fontId="34" fillId="0" borderId="18" xfId="20" applyFont="1" applyBorder="1" applyAlignment="1">
      <alignment horizontal="left" vertical="center" wrapText="1"/>
    </xf>
    <xf numFmtId="0" fontId="34" fillId="0" borderId="34" xfId="20" applyFont="1" applyBorder="1" applyAlignment="1">
      <alignment horizontal="left" vertical="center" wrapText="1"/>
    </xf>
    <xf numFmtId="0" fontId="34" fillId="0" borderId="33" xfId="20" applyFont="1" applyBorder="1" applyAlignment="1">
      <alignment horizontal="center" vertical="center" wrapText="1"/>
    </xf>
    <xf numFmtId="0" fontId="34" fillId="0" borderId="30" xfId="20" applyFont="1" applyBorder="1" applyAlignment="1">
      <alignment horizontal="center" vertical="center" wrapText="1"/>
    </xf>
    <xf numFmtId="0" fontId="34" fillId="0" borderId="22" xfId="20" applyFont="1" applyBorder="1" applyAlignment="1">
      <alignment horizontal="left" vertical="top" wrapText="1"/>
    </xf>
    <xf numFmtId="0" fontId="42" fillId="0" borderId="19" xfId="20" applyFont="1" applyBorder="1" applyAlignment="1">
      <alignment horizontal="right" vertical="center" wrapText="1"/>
    </xf>
    <xf numFmtId="0" fontId="34" fillId="0" borderId="22" xfId="20" applyFont="1" applyBorder="1" applyAlignment="1">
      <alignment horizontal="left" vertical="center" wrapText="1"/>
    </xf>
    <xf numFmtId="0" fontId="34" fillId="0" borderId="13" xfId="20" applyFont="1" applyBorder="1" applyAlignment="1">
      <alignment vertical="center" wrapText="1"/>
    </xf>
    <xf numFmtId="0" fontId="34" fillId="0" borderId="5" xfId="20" applyFont="1" applyBorder="1" applyAlignment="1">
      <alignment vertical="center" wrapText="1"/>
    </xf>
    <xf numFmtId="0" fontId="39" fillId="0" borderId="7" xfId="20" applyFont="1" applyBorder="1" applyAlignment="1">
      <alignment horizontal="right" vertical="center" wrapText="1"/>
    </xf>
    <xf numFmtId="0" fontId="42" fillId="0" borderId="14" xfId="20" applyFont="1" applyBorder="1" applyAlignment="1">
      <alignment horizontal="right" vertical="center" wrapText="1"/>
    </xf>
    <xf numFmtId="49" fontId="39" fillId="0" borderId="7" xfId="20" applyNumberFormat="1" applyFont="1" applyBorder="1" applyAlignment="1">
      <alignment horizontal="right" vertical="center" wrapText="1"/>
    </xf>
    <xf numFmtId="0" fontId="34" fillId="0" borderId="5" xfId="20" applyFont="1" applyBorder="1" applyAlignment="1">
      <alignment horizontal="left" vertical="center" wrapText="1"/>
    </xf>
    <xf numFmtId="0" fontId="34" fillId="0" borderId="5" xfId="20" applyFont="1" applyBorder="1" applyAlignment="1">
      <alignment vertical="top" wrapText="1"/>
    </xf>
    <xf numFmtId="49" fontId="39" fillId="0" borderId="7" xfId="20" applyNumberFormat="1" applyFont="1" applyBorder="1" applyAlignment="1">
      <alignment horizontal="right" wrapText="1"/>
    </xf>
    <xf numFmtId="0" fontId="34" fillId="0" borderId="0" xfId="20" applyFont="1" applyFill="1" applyAlignment="1">
      <alignment horizontal="left" vertical="center" wrapText="1"/>
    </xf>
    <xf numFmtId="0" fontId="34" fillId="0" borderId="0" xfId="20" applyFont="1" applyFill="1" applyAlignment="1">
      <alignment vertical="center" wrapText="1"/>
    </xf>
    <xf numFmtId="0" fontId="35" fillId="0" borderId="0" xfId="20" applyFont="1" applyFill="1" applyAlignment="1">
      <alignment horizontal="center" vertical="center" wrapText="1"/>
    </xf>
    <xf numFmtId="0" fontId="37" fillId="0" borderId="0" xfId="20" applyFont="1" applyFill="1" applyAlignment="1">
      <alignment horizontal="center" vertical="center" wrapText="1"/>
    </xf>
    <xf numFmtId="0" fontId="36" fillId="0" borderId="0" xfId="20" applyFont="1" applyAlignment="1">
      <alignment vertical="center" wrapText="1"/>
    </xf>
    <xf numFmtId="0" fontId="34" fillId="0" borderId="0" xfId="20" applyFont="1" applyFill="1" applyAlignment="1">
      <alignment horizontal="center" vertical="center" wrapText="1"/>
    </xf>
    <xf numFmtId="0" fontId="35" fillId="0" borderId="0" xfId="20"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20" applyFont="1" applyFill="1" applyAlignment="1">
      <alignment horizontal="left" vertical="center"/>
    </xf>
    <xf numFmtId="0" fontId="28"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6" fillId="0" borderId="0" xfId="20" applyFont="1" applyFill="1" applyAlignment="1">
      <alignment horizontal="left" vertical="center"/>
    </xf>
    <xf numFmtId="0" fontId="26" fillId="0" borderId="2" xfId="20" applyFont="1" applyFill="1" applyBorder="1" applyAlignment="1">
      <alignment horizontal="left" vertical="top" wrapText="1"/>
    </xf>
    <xf numFmtId="0" fontId="28" fillId="0" borderId="2" xfId="20" applyFont="1" applyFill="1" applyBorder="1" applyAlignment="1">
      <alignment horizontal="left" vertical="top" wrapText="1"/>
    </xf>
    <xf numFmtId="0" fontId="20" fillId="0" borderId="0" xfId="20" applyFont="1" applyFill="1" applyAlignment="1">
      <alignment horizontal="center" vertical="center"/>
    </xf>
    <xf numFmtId="0" fontId="28" fillId="0" borderId="0" xfId="20" applyFont="1" applyFill="1" applyAlignment="1">
      <alignment horizontal="left" vertical="top" wrapText="1"/>
    </xf>
    <xf numFmtId="0" fontId="19" fillId="0" borderId="0" xfId="20" applyFont="1" applyFill="1" applyAlignment="1">
      <alignment horizontal="center" vertical="center"/>
    </xf>
    <xf numFmtId="0" fontId="28" fillId="0" borderId="0" xfId="20" applyFont="1" applyFill="1" applyBorder="1" applyAlignment="1">
      <alignment horizontal="left" vertical="top" wrapText="1"/>
    </xf>
    <xf numFmtId="164" fontId="22" fillId="0" borderId="0" xfId="0" applyNumberFormat="1" applyFont="1" applyAlignment="1">
      <alignment vertical="center"/>
    </xf>
    <xf numFmtId="49" fontId="23" fillId="0" borderId="2" xfId="3" applyNumberFormat="1" applyFont="1" applyBorder="1" applyAlignment="1">
      <alignment horizontal="left" vertical="top"/>
    </xf>
    <xf numFmtId="0" fontId="23" fillId="0" borderId="2" xfId="3" applyFont="1" applyBorder="1" applyAlignment="1">
      <alignment horizontal="justify" vertical="top"/>
    </xf>
    <xf numFmtId="0" fontId="22"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3" applyFont="1" applyBorder="1" applyAlignment="1">
      <alignment horizontal="justify" vertical="top" wrapText="1"/>
    </xf>
    <xf numFmtId="0" fontId="17" fillId="0" borderId="2" xfId="3"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3" applyFont="1" applyBorder="1" applyAlignment="1">
      <alignment horizontal="justify" vertical="top"/>
    </xf>
    <xf numFmtId="0" fontId="17" fillId="0" borderId="2" xfId="5"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3"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0" fillId="0" borderId="0" xfId="16" applyFont="1" applyAlignment="1">
      <alignment vertical="center"/>
    </xf>
    <xf numFmtId="0" fontId="22" fillId="0" borderId="0" xfId="16" applyFont="1" applyAlignment="1">
      <alignment vertical="center"/>
    </xf>
    <xf numFmtId="0" fontId="22" fillId="0" borderId="0" xfId="0" applyFont="1" applyAlignment="1">
      <alignment vertical="center"/>
    </xf>
    <xf numFmtId="0" fontId="17" fillId="0" borderId="2" xfId="25" quotePrefix="1" applyFont="1" applyBorder="1" applyAlignment="1">
      <alignment horizontal="left" vertical="top" wrapText="1"/>
    </xf>
    <xf numFmtId="0" fontId="32" fillId="0" borderId="0" xfId="16"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5" applyFont="1" applyBorder="1" applyAlignment="1">
      <alignment horizontal="left" vertical="top" wrapText="1"/>
    </xf>
    <xf numFmtId="0" fontId="17" fillId="0" borderId="2" xfId="3" quotePrefix="1" applyFont="1" applyBorder="1" applyAlignment="1">
      <alignment horizontal="justify" vertical="top" wrapText="1"/>
    </xf>
    <xf numFmtId="0" fontId="17" fillId="0" borderId="2" xfId="25"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39" xfId="25" applyFont="1" applyBorder="1" applyAlignment="1">
      <alignment vertical="top" wrapText="1"/>
    </xf>
    <xf numFmtId="0" fontId="30" fillId="0" borderId="0" xfId="0" applyFont="1" applyAlignment="1">
      <alignment vertical="center"/>
    </xf>
    <xf numFmtId="0" fontId="17" fillId="0" borderId="40" xfId="25" applyFont="1" applyBorder="1" applyAlignment="1">
      <alignment vertical="top" wrapText="1"/>
    </xf>
    <xf numFmtId="49" fontId="17"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7"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8" xfId="0" applyNumberFormat="1" applyFont="1" applyBorder="1" applyAlignment="1">
      <alignment vertical="center"/>
    </xf>
    <xf numFmtId="0" fontId="21" fillId="0" borderId="8" xfId="0" applyFont="1" applyBorder="1" applyAlignment="1">
      <alignment horizontal="left" vertical="center"/>
    </xf>
    <xf numFmtId="4" fontId="22" fillId="0" borderId="8" xfId="0" applyNumberFormat="1" applyFont="1" applyBorder="1" applyAlignment="1">
      <alignment vertical="center"/>
    </xf>
    <xf numFmtId="49" fontId="22" fillId="0" borderId="9" xfId="0" applyNumberFormat="1" applyFont="1" applyBorder="1" applyAlignment="1">
      <alignment horizontal="left" vertical="center"/>
    </xf>
    <xf numFmtId="0" fontId="22" fillId="0" borderId="9" xfId="0" applyFont="1" applyBorder="1" applyAlignment="1">
      <alignment horizontal="left" vertical="center"/>
    </xf>
    <xf numFmtId="4" fontId="22" fillId="0" borderId="9" xfId="0" applyNumberFormat="1" applyFont="1" applyBorder="1" applyAlignment="1">
      <alignment vertical="center"/>
    </xf>
    <xf numFmtId="49" fontId="22" fillId="0" borderId="38" xfId="0" applyNumberFormat="1" applyFont="1" applyBorder="1" applyAlignment="1">
      <alignment horizontal="left" vertical="center"/>
    </xf>
    <xf numFmtId="0" fontId="22" fillId="0" borderId="21" xfId="0" applyFont="1" applyBorder="1" applyAlignment="1">
      <alignment horizontal="left" vertical="center"/>
    </xf>
    <xf numFmtId="4" fontId="22" fillId="0" borderId="21" xfId="0" applyNumberFormat="1" applyFont="1" applyBorder="1" applyAlignment="1">
      <alignment vertical="center"/>
    </xf>
    <xf numFmtId="49" fontId="22" fillId="0" borderId="21" xfId="0" applyNumberFormat="1" applyFont="1" applyBorder="1" applyAlignment="1">
      <alignment horizontal="left" vertical="center"/>
    </xf>
    <xf numFmtId="0" fontId="22" fillId="3" borderId="0" xfId="0" applyFont="1" applyFill="1" applyAlignment="1">
      <alignment horizontal="left" vertical="center"/>
    </xf>
    <xf numFmtId="4" fontId="21" fillId="0" borderId="0" xfId="0" applyNumberFormat="1" applyFont="1" applyAlignment="1">
      <alignment vertical="center"/>
    </xf>
    <xf numFmtId="168" fontId="21" fillId="0" borderId="21" xfId="0" applyNumberFormat="1" applyFont="1" applyBorder="1" applyAlignment="1">
      <alignment horizontal="left" vertical="center"/>
    </xf>
    <xf numFmtId="0" fontId="22" fillId="3" borderId="21" xfId="0" applyFont="1" applyFill="1" applyBorder="1" applyAlignment="1">
      <alignment horizontal="left" vertical="center"/>
    </xf>
    <xf numFmtId="4" fontId="21" fillId="0" borderId="21" xfId="0" applyNumberFormat="1" applyFont="1" applyBorder="1" applyAlignment="1">
      <alignment vertical="center"/>
    </xf>
    <xf numFmtId="49" fontId="1" fillId="0" borderId="5" xfId="0" applyNumberFormat="1" applyFont="1" applyBorder="1" applyAlignment="1">
      <alignment horizontal="left" vertical="center"/>
    </xf>
    <xf numFmtId="0" fontId="1" fillId="0" borderId="7" xfId="0" applyFont="1" applyBorder="1" applyAlignment="1">
      <alignment horizontal="left" vertical="center"/>
    </xf>
    <xf numFmtId="0" fontId="1" fillId="3" borderId="7" xfId="0" applyFont="1" applyFill="1" applyBorder="1" applyAlignment="1">
      <alignment horizontal="left" vertical="center"/>
    </xf>
    <xf numFmtId="4" fontId="1" fillId="0" borderId="4"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49" fontId="23" fillId="0" borderId="0" xfId="2" applyNumberFormat="1" applyFont="1" applyAlignment="1">
      <alignment horizontal="left" vertical="center" wrapText="1"/>
    </xf>
    <xf numFmtId="166" fontId="23" fillId="0" borderId="0" xfId="2" applyNumberFormat="1" applyFont="1" applyAlignment="1">
      <alignment horizontal="left" vertical="center" wrapText="1"/>
    </xf>
    <xf numFmtId="4" fontId="23" fillId="0" borderId="0" xfId="2" applyNumberFormat="1" applyFont="1" applyAlignment="1">
      <alignment horizontal="left" vertical="center" wrapText="1"/>
    </xf>
    <xf numFmtId="0" fontId="22" fillId="0" borderId="0" xfId="6" applyFont="1"/>
    <xf numFmtId="49" fontId="21" fillId="0" borderId="0" xfId="0" applyNumberFormat="1" applyFont="1" applyAlignment="1">
      <alignment vertical="center"/>
    </xf>
    <xf numFmtId="0" fontId="21" fillId="0" borderId="0" xfId="0" applyFont="1" applyAlignment="1">
      <alignment horizontal="justify" vertical="center"/>
    </xf>
    <xf numFmtId="49" fontId="21" fillId="0" borderId="0" xfId="6" applyNumberFormat="1" applyFont="1" applyAlignment="1">
      <alignment vertical="center"/>
    </xf>
    <xf numFmtId="0" fontId="22" fillId="0" borderId="0" xfId="6" applyFont="1" applyAlignment="1">
      <alignment horizontal="center" vertical="center"/>
    </xf>
    <xf numFmtId="166" fontId="22" fillId="0" borderId="0" xfId="6" applyNumberFormat="1" applyFont="1" applyAlignment="1">
      <alignment horizontal="right" vertical="center"/>
    </xf>
    <xf numFmtId="164" fontId="22" fillId="0" borderId="0" xfId="6" applyNumberFormat="1" applyFont="1" applyAlignment="1">
      <alignment horizontal="right" vertical="center"/>
    </xf>
    <xf numFmtId="4" fontId="17" fillId="0" borderId="0" xfId="12" applyNumberFormat="1" applyFont="1"/>
    <xf numFmtId="49" fontId="22" fillId="0" borderId="0" xfId="6" applyNumberFormat="1" applyFont="1" applyAlignment="1">
      <alignment vertical="center"/>
    </xf>
    <xf numFmtId="0" fontId="22" fillId="0" borderId="0" xfId="6" applyFont="1" applyAlignment="1">
      <alignment horizontal="left" vertical="top"/>
    </xf>
    <xf numFmtId="4" fontId="22" fillId="0" borderId="0" xfId="6"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2" xfId="6" applyNumberFormat="1" applyFont="1" applyBorder="1" applyAlignment="1">
      <alignment horizontal="left" vertical="top"/>
    </xf>
    <xf numFmtId="0" fontId="21" fillId="0" borderId="10" xfId="6" applyFont="1" applyBorder="1" applyAlignment="1">
      <alignment horizontal="left" vertical="top" wrapText="1"/>
    </xf>
    <xf numFmtId="0" fontId="21" fillId="0" borderId="2" xfId="6" applyFont="1" applyBorder="1" applyAlignment="1">
      <alignment horizontal="center" vertical="top"/>
    </xf>
    <xf numFmtId="166" fontId="21" fillId="0" borderId="2" xfId="6" applyNumberFormat="1" applyFont="1" applyBorder="1" applyAlignment="1">
      <alignment horizontal="center" vertical="top"/>
    </xf>
    <xf numFmtId="164" fontId="21" fillId="0" borderId="2" xfId="6" applyNumberFormat="1" applyFont="1" applyBorder="1" applyAlignment="1">
      <alignment horizontal="center" vertical="top"/>
    </xf>
    <xf numFmtId="4" fontId="21" fillId="0" borderId="2" xfId="6" applyNumberFormat="1" applyFont="1" applyBorder="1" applyAlignment="1">
      <alignment horizontal="center" vertical="top"/>
    </xf>
    <xf numFmtId="49" fontId="22" fillId="0" borderId="1" xfId="0" applyNumberFormat="1" applyFont="1" applyBorder="1" applyAlignment="1">
      <alignment vertical="top"/>
    </xf>
    <xf numFmtId="0" fontId="22" fillId="0" borderId="11" xfId="0" applyFont="1" applyBorder="1" applyAlignment="1">
      <alignment horizontal="left" wrapText="1"/>
    </xf>
    <xf numFmtId="0" fontId="22" fillId="3" borderId="11" xfId="0" applyFont="1" applyFill="1" applyBorder="1" applyAlignment="1">
      <alignment horizontal="left" wrapText="1"/>
    </xf>
    <xf numFmtId="0" fontId="22" fillId="0" borderId="1" xfId="0" applyFont="1" applyBorder="1" applyAlignment="1">
      <alignment horizontal="center"/>
    </xf>
    <xf numFmtId="3" fontId="22" fillId="0" borderId="1" xfId="0" applyNumberFormat="1" applyFont="1" applyBorder="1"/>
    <xf numFmtId="164" fontId="22" fillId="0" borderId="1" xfId="0" applyNumberFormat="1" applyFont="1" applyBorder="1"/>
    <xf numFmtId="4" fontId="22" fillId="0" borderId="1" xfId="0" applyNumberFormat="1" applyFont="1" applyBorder="1"/>
    <xf numFmtId="49" fontId="21" fillId="0" borderId="3" xfId="0" applyNumberFormat="1" applyFont="1" applyBorder="1" applyAlignment="1">
      <alignment vertical="top"/>
    </xf>
    <xf numFmtId="0" fontId="21" fillId="0" borderId="12" xfId="0" applyFont="1" applyBorder="1" applyAlignment="1">
      <alignment horizontal="left" vertical="top"/>
    </xf>
    <xf numFmtId="0" fontId="22" fillId="0" borderId="3" xfId="0" applyFont="1" applyBorder="1" applyAlignment="1">
      <alignment horizontal="center"/>
    </xf>
    <xf numFmtId="3" fontId="22" fillId="0" borderId="3" xfId="0" applyNumberFormat="1" applyFont="1" applyBorder="1"/>
    <xf numFmtId="164" fontId="22" fillId="0" borderId="3" xfId="0" applyNumberFormat="1" applyFont="1" applyBorder="1"/>
    <xf numFmtId="4" fontId="22" fillId="0" borderId="3" xfId="0" applyNumberFormat="1" applyFont="1" applyBorder="1"/>
    <xf numFmtId="49" fontId="21" fillId="0" borderId="3" xfId="0" applyNumberFormat="1" applyFont="1" applyBorder="1" applyAlignment="1">
      <alignment horizontal="left" vertical="top"/>
    </xf>
    <xf numFmtId="0" fontId="22" fillId="0" borderId="12" xfId="0" applyFont="1" applyBorder="1" applyAlignment="1">
      <alignment horizontal="left" vertical="top" wrapText="1"/>
    </xf>
    <xf numFmtId="0" fontId="22" fillId="3" borderId="12" xfId="0" applyFont="1" applyFill="1" applyBorder="1" applyAlignment="1">
      <alignment horizontal="left" vertical="top" wrapText="1"/>
    </xf>
    <xf numFmtId="0" fontId="22" fillId="0" borderId="0" xfId="0" applyFont="1" applyAlignment="1">
      <alignment horizontal="left" vertical="center" wrapText="1"/>
    </xf>
    <xf numFmtId="0" fontId="22" fillId="3" borderId="0" xfId="0" applyFont="1" applyFill="1" applyAlignment="1">
      <alignment horizontal="left" vertical="center" wrapText="1"/>
    </xf>
    <xf numFmtId="0" fontId="22" fillId="0" borderId="3" xfId="0" applyFont="1" applyBorder="1" applyAlignment="1">
      <alignment horizontal="left" vertical="top"/>
    </xf>
    <xf numFmtId="0" fontId="17" fillId="0" borderId="3" xfId="0" applyFont="1" applyBorder="1" applyAlignment="1">
      <alignment horizontal="center"/>
    </xf>
    <xf numFmtId="3" fontId="17" fillId="0" borderId="3" xfId="0" applyNumberFormat="1" applyFont="1" applyBorder="1"/>
    <xf numFmtId="164" fontId="17" fillId="0" borderId="3" xfId="0" applyNumberFormat="1" applyFont="1" applyBorder="1"/>
    <xf numFmtId="4" fontId="17" fillId="0" borderId="3" xfId="0" applyNumberFormat="1" applyFont="1" applyBorder="1"/>
    <xf numFmtId="0" fontId="2" fillId="0" borderId="0" xfId="0" applyFont="1"/>
    <xf numFmtId="0" fontId="22" fillId="0" borderId="0" xfId="5" applyFont="1" applyAlignment="1">
      <alignment horizontal="left" vertical="top" wrapText="1"/>
    </xf>
    <xf numFmtId="0" fontId="22" fillId="3" borderId="0" xfId="5" applyFont="1" applyFill="1" applyAlignment="1">
      <alignment horizontal="left" vertical="top" wrapText="1"/>
    </xf>
    <xf numFmtId="49" fontId="17" fillId="0" borderId="3" xfId="0" applyNumberFormat="1" applyFont="1" applyBorder="1" applyAlignment="1">
      <alignment horizontal="left" vertical="top"/>
    </xf>
    <xf numFmtId="167" fontId="17" fillId="0" borderId="3" xfId="0" applyNumberFormat="1" applyFont="1" applyBorder="1"/>
    <xf numFmtId="0" fontId="17" fillId="0" borderId="3" xfId="0" applyFont="1" applyBorder="1" applyAlignment="1">
      <alignment horizontal="left" vertical="top"/>
    </xf>
    <xf numFmtId="1" fontId="17" fillId="0" borderId="3" xfId="0" applyNumberFormat="1" applyFont="1" applyBorder="1" applyAlignment="1">
      <alignment horizontal="left" vertical="top"/>
    </xf>
    <xf numFmtId="4" fontId="22" fillId="0" borderId="3" xfId="6" applyNumberFormat="1" applyFont="1" applyBorder="1" applyAlignment="1">
      <alignment horizontal="right"/>
    </xf>
    <xf numFmtId="0" fontId="22" fillId="0" borderId="0" xfId="0" applyFont="1" applyAlignment="1">
      <alignment horizontal="left" vertical="top" wrapText="1"/>
    </xf>
    <xf numFmtId="0" fontId="22" fillId="3" borderId="0" xfId="0" applyFont="1" applyFill="1" applyAlignment="1">
      <alignment horizontal="left" vertical="top" wrapText="1"/>
    </xf>
    <xf numFmtId="0" fontId="22" fillId="0" borderId="0" xfId="5" applyFont="1" applyAlignment="1">
      <alignment horizontal="justify" vertical="top"/>
    </xf>
    <xf numFmtId="0" fontId="22" fillId="3" borderId="0" xfId="5" applyFont="1" applyFill="1" applyAlignment="1">
      <alignment horizontal="justify" vertical="top"/>
    </xf>
    <xf numFmtId="0" fontId="22" fillId="0" borderId="0" xfId="5" applyFont="1" applyAlignment="1">
      <alignment horizontal="left" vertical="justify" wrapText="1"/>
    </xf>
    <xf numFmtId="0" fontId="22" fillId="3" borderId="0" xfId="5" applyFont="1" applyFill="1" applyAlignment="1">
      <alignment horizontal="left" vertical="justify" wrapText="1"/>
    </xf>
    <xf numFmtId="0" fontId="22" fillId="0" borderId="0" xfId="24" applyFont="1" applyAlignment="1">
      <alignment horizontal="left" vertical="top" wrapText="1"/>
    </xf>
    <xf numFmtId="0" fontId="22" fillId="3" borderId="0" xfId="24" applyFont="1" applyFill="1" applyAlignment="1">
      <alignment horizontal="left" vertical="top" wrapText="1"/>
    </xf>
    <xf numFmtId="49" fontId="22" fillId="0" borderId="3" xfId="0" applyNumberFormat="1" applyFont="1" applyBorder="1" applyAlignment="1">
      <alignment horizontal="left" vertical="top"/>
    </xf>
    <xf numFmtId="167" fontId="22" fillId="0" borderId="3" xfId="0" applyNumberFormat="1" applyFont="1" applyBorder="1"/>
    <xf numFmtId="4" fontId="21" fillId="0" borderId="2" xfId="6" applyNumberFormat="1" applyFont="1" applyBorder="1" applyAlignment="1">
      <alignment horizontal="right" vertical="top"/>
    </xf>
    <xf numFmtId="1" fontId="22" fillId="0" borderId="3" xfId="0" applyNumberFormat="1" applyFont="1" applyBorder="1" applyAlignment="1">
      <alignment horizontal="left" vertical="top"/>
    </xf>
    <xf numFmtId="0" fontId="22" fillId="0" borderId="0" xfId="0" applyFont="1" applyAlignment="1">
      <alignment vertical="top" wrapText="1"/>
    </xf>
    <xf numFmtId="0" fontId="22" fillId="3" borderId="0" xfId="0" applyFont="1" applyFill="1" applyAlignment="1">
      <alignment vertical="top" wrapText="1"/>
    </xf>
    <xf numFmtId="0" fontId="52" fillId="0" borderId="0" xfId="0" applyFont="1" applyAlignment="1">
      <alignment vertical="top" wrapText="1"/>
    </xf>
    <xf numFmtId="0" fontId="42" fillId="0" borderId="17" xfId="20" applyFont="1" applyBorder="1" applyAlignment="1">
      <alignment horizontal="left" vertical="center" wrapText="1"/>
    </xf>
    <xf numFmtId="0" fontId="6" fillId="0" borderId="16" xfId="0" applyFont="1" applyBorder="1" applyAlignment="1">
      <alignment vertical="center" wrapText="1"/>
    </xf>
    <xf numFmtId="0" fontId="6" fillId="0" borderId="15" xfId="0" applyFont="1" applyBorder="1" applyAlignment="1">
      <alignment vertical="center" wrapText="1"/>
    </xf>
    <xf numFmtId="0" fontId="41" fillId="0" borderId="6" xfId="20" quotePrefix="1" applyFont="1" applyBorder="1" applyAlignment="1">
      <alignment vertical="center" wrapText="1"/>
    </xf>
    <xf numFmtId="0" fontId="0" fillId="0" borderId="7" xfId="0" applyBorder="1" applyAlignment="1">
      <alignment vertical="center" wrapText="1"/>
    </xf>
    <xf numFmtId="49" fontId="39" fillId="0" borderId="6" xfId="20" quotePrefix="1" applyNumberFormat="1" applyFont="1" applyBorder="1" applyAlignment="1">
      <alignment horizontal="right" wrapText="1"/>
    </xf>
    <xf numFmtId="49" fontId="40" fillId="0" borderId="7" xfId="0" applyNumberFormat="1" applyFont="1" applyBorder="1" applyAlignment="1">
      <alignment horizontal="right" wrapText="1"/>
    </xf>
    <xf numFmtId="0" fontId="38" fillId="0" borderId="6" xfId="2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4" fillId="0" borderId="32" xfId="20" applyFont="1" applyBorder="1" applyAlignment="1">
      <alignment horizontal="left" vertical="center" wrapText="1"/>
    </xf>
    <xf numFmtId="0" fontId="0" fillId="0" borderId="9" xfId="0" applyBorder="1" applyAlignment="1">
      <alignment horizontal="left" vertical="center" wrapText="1"/>
    </xf>
    <xf numFmtId="0" fontId="0" fillId="0" borderId="31" xfId="0" applyBorder="1" applyAlignment="1">
      <alignment horizontal="left" vertical="center" wrapText="1"/>
    </xf>
    <xf numFmtId="0" fontId="34" fillId="0" borderId="29" xfId="20" applyFont="1" applyBorder="1" applyAlignment="1">
      <alignment vertical="top" wrapText="1"/>
    </xf>
    <xf numFmtId="0" fontId="0" fillId="0" borderId="28" xfId="0" applyBorder="1" applyAlignment="1">
      <alignment vertical="top" wrapText="1"/>
    </xf>
    <xf numFmtId="0" fontId="0" fillId="0" borderId="28" xfId="0" applyBorder="1" applyAlignment="1">
      <alignment wrapText="1"/>
    </xf>
    <xf numFmtId="0" fontId="0" fillId="0" borderId="27" xfId="0" applyBorder="1" applyAlignment="1">
      <alignment wrapText="1"/>
    </xf>
    <xf numFmtId="0" fontId="42" fillId="0" borderId="10" xfId="20" applyFont="1" applyBorder="1" applyAlignment="1">
      <alignment horizontal="lef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39" fillId="0" borderId="26" xfId="20" applyFont="1" applyBorder="1" applyAlignment="1">
      <alignment horizontal="center" vertical="top" wrapText="1"/>
    </xf>
    <xf numFmtId="0" fontId="40" fillId="0" borderId="0" xfId="0" applyFont="1" applyAlignment="1">
      <alignment horizontal="center" vertical="top" wrapText="1"/>
    </xf>
    <xf numFmtId="0" fontId="40" fillId="0" borderId="25" xfId="0" applyFont="1" applyBorder="1" applyAlignment="1">
      <alignment horizontal="center" vertical="top" wrapText="1"/>
    </xf>
    <xf numFmtId="0" fontId="40" fillId="0" borderId="24" xfId="0" applyFont="1" applyBorder="1" applyAlignment="1">
      <alignment horizontal="center" vertical="top" wrapText="1"/>
    </xf>
    <xf numFmtId="0" fontId="40" fillId="0" borderId="8" xfId="0" applyFont="1" applyBorder="1" applyAlignment="1">
      <alignment horizontal="center" vertical="top" wrapText="1"/>
    </xf>
    <xf numFmtId="0" fontId="40" fillId="0" borderId="23" xfId="0" applyFont="1" applyBorder="1" applyAlignment="1">
      <alignment horizontal="center" vertical="top" wrapText="1"/>
    </xf>
    <xf numFmtId="0" fontId="44" fillId="0" borderId="6" xfId="20" applyFont="1" applyBorder="1" applyAlignment="1">
      <alignment vertical="center"/>
    </xf>
    <xf numFmtId="0" fontId="43" fillId="0" borderId="7" xfId="0" applyFont="1" applyBorder="1" applyAlignment="1">
      <alignment vertical="center"/>
    </xf>
    <xf numFmtId="0" fontId="34" fillId="0" borderId="29" xfId="2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27" xfId="0" applyBorder="1" applyAlignment="1">
      <alignment vertical="center" wrapText="1"/>
    </xf>
    <xf numFmtId="0" fontId="34" fillId="0" borderId="29" xfId="20" applyFont="1" applyBorder="1" applyAlignment="1">
      <alignment vertical="center" wrapText="1"/>
    </xf>
    <xf numFmtId="0" fontId="34" fillId="0" borderId="24" xfId="20" applyFont="1" applyBorder="1" applyAlignment="1">
      <alignment horizontal="left" vertical="top" wrapText="1"/>
    </xf>
    <xf numFmtId="0" fontId="0" fillId="0" borderId="8" xfId="0" applyBorder="1" applyAlignment="1">
      <alignment horizontal="left" vertical="top" wrapText="1"/>
    </xf>
    <xf numFmtId="0" fontId="45" fillId="0" borderId="8" xfId="20" applyFont="1" applyBorder="1" applyAlignment="1">
      <alignment horizontal="left" vertical="top" wrapText="1" indent="1"/>
    </xf>
    <xf numFmtId="0" fontId="45" fillId="0" borderId="23" xfId="20" applyFont="1" applyBorder="1" applyAlignment="1">
      <alignment horizontal="left" vertical="top" wrapText="1" indent="1"/>
    </xf>
    <xf numFmtId="0" fontId="39" fillId="0" borderId="24" xfId="26" applyFont="1" applyBorder="1" applyAlignment="1">
      <alignment horizontal="center" vertical="top" wrapText="1"/>
    </xf>
    <xf numFmtId="0" fontId="40" fillId="0" borderId="8" xfId="27" applyFont="1" applyBorder="1" applyAlignment="1">
      <alignment horizontal="center" vertical="top" wrapText="1"/>
    </xf>
    <xf numFmtId="0" fontId="40" fillId="0" borderId="23" xfId="27" applyFont="1" applyBorder="1" applyAlignment="1">
      <alignment horizontal="center" vertical="top" wrapText="1"/>
    </xf>
    <xf numFmtId="0" fontId="46" fillId="0" borderId="8" xfId="20" applyFont="1" applyBorder="1" applyAlignment="1">
      <alignment horizontal="left" vertical="top" wrapText="1" indent="1"/>
    </xf>
    <xf numFmtId="0" fontId="46" fillId="0" borderId="23" xfId="20" applyFont="1" applyBorder="1" applyAlignment="1">
      <alignment horizontal="left" vertical="top" wrapText="1" indent="1"/>
    </xf>
    <xf numFmtId="0" fontId="42" fillId="0" borderId="36" xfId="20" applyFont="1" applyBorder="1" applyAlignment="1">
      <alignment horizontal="left" vertical="center" wrapText="1"/>
    </xf>
    <xf numFmtId="0" fontId="6" fillId="0" borderId="36" xfId="0" applyFont="1" applyBorder="1" applyAlignment="1">
      <alignment horizontal="left" vertical="center" wrapText="1"/>
    </xf>
    <xf numFmtId="0" fontId="42" fillId="0" borderId="36" xfId="20" applyFont="1" applyBorder="1" applyAlignment="1">
      <alignment vertical="center" wrapText="1"/>
    </xf>
    <xf numFmtId="0" fontId="6" fillId="0" borderId="35" xfId="0" applyFont="1" applyBorder="1" applyAlignment="1">
      <alignment vertical="center" wrapText="1"/>
    </xf>
    <xf numFmtId="0" fontId="42" fillId="0" borderId="2" xfId="20" applyFont="1" applyBorder="1" applyAlignment="1">
      <alignment horizontal="left" vertical="center" wrapText="1"/>
    </xf>
    <xf numFmtId="0" fontId="6" fillId="0" borderId="2" xfId="0" applyFont="1" applyBorder="1" applyAlignment="1">
      <alignment horizontal="left" vertical="center" wrapText="1"/>
    </xf>
    <xf numFmtId="0" fontId="42" fillId="0" borderId="2" xfId="20" applyFont="1" applyBorder="1" applyAlignment="1">
      <alignment vertical="center" wrapText="1"/>
    </xf>
    <xf numFmtId="0" fontId="6" fillId="0" borderId="19" xfId="0" applyFont="1" applyBorder="1" applyAlignment="1">
      <alignment vertical="center" wrapText="1"/>
    </xf>
    <xf numFmtId="0" fontId="34" fillId="0" borderId="34" xfId="20" applyFont="1" applyBorder="1" applyAlignment="1">
      <alignment vertical="center" wrapText="1"/>
    </xf>
    <xf numFmtId="0" fontId="0" fillId="0" borderId="14" xfId="0" applyBorder="1" applyAlignment="1">
      <alignment vertical="center" wrapText="1"/>
    </xf>
    <xf numFmtId="0" fontId="49" fillId="0" borderId="28" xfId="0" applyFont="1" applyBorder="1" applyAlignment="1">
      <alignment horizontal="left" vertical="center" wrapText="1"/>
    </xf>
    <xf numFmtId="0" fontId="47" fillId="0" borderId="8" xfId="20" applyFont="1" applyBorder="1" applyAlignment="1">
      <alignment horizontal="left" vertical="top" wrapText="1" indent="1"/>
    </xf>
    <xf numFmtId="0" fontId="47" fillId="0" borderId="23" xfId="20" applyFont="1" applyBorder="1" applyAlignment="1">
      <alignment horizontal="left" vertical="top" wrapText="1" indent="1"/>
    </xf>
    <xf numFmtId="0" fontId="39" fillId="0" borderId="24" xfId="20" applyFont="1" applyBorder="1" applyAlignment="1">
      <alignment horizontal="center" vertical="top" wrapText="1"/>
    </xf>
    <xf numFmtId="0" fontId="34" fillId="0" borderId="34" xfId="20" applyFont="1" applyBorder="1" applyAlignment="1">
      <alignment horizontal="left" vertical="center" wrapText="1"/>
    </xf>
    <xf numFmtId="0" fontId="0" fillId="0" borderId="34" xfId="0" applyBorder="1" applyAlignment="1">
      <alignment vertical="center" wrapText="1"/>
    </xf>
  </cellXfs>
  <cellStyles count="28">
    <cellStyle name="Hiperpovezava" xfId="15" builtinId="8"/>
    <cellStyle name="Navadno" xfId="0" builtinId="0"/>
    <cellStyle name="Navadno 12 3" xfId="27" xr:uid="{E74796B1-9C0A-40F1-9FF5-3B33D821D170}"/>
    <cellStyle name="Navadno 15 2" xfId="25" xr:uid="{4BF8644B-3CB4-4766-8D2F-B3C9B815379A}"/>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4" xr:uid="{1B64996D-AD7A-4058-B8D9-436B9332711A}"/>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6" xr:uid="{30E23B82-5A14-44F9-B375-CF4E442B1DF2}"/>
    <cellStyle name="Navadno_KANALIZACIJA" xfId="2" xr:uid="{00000000-0005-0000-0000-000003000000}"/>
    <cellStyle name="Navadno_R4MBRELEJNAHIŠICA110" xfId="3" xr:uid="{00000000-0005-0000-0000-000006000000}"/>
    <cellStyle name="Navadno_R4MBRELEJNAHIŠICA110 2" xfId="10" xr:uid="{813D19D4-7797-45CE-83B9-299AB83AE14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colors>
    <mruColors>
      <color rgb="FFCCFFCC"/>
      <color rgb="FF33CC33"/>
      <color rgb="FFCCECFF"/>
      <color rgb="FF99FF99"/>
      <color rgb="FFFF9933"/>
      <color rgb="FF9999FF"/>
      <color rgb="FFCC99FF"/>
      <color rgb="FFFFCC99"/>
      <color rgb="FFFDEA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05EE32C-3907-490C-8479-F458E9D082EA}"/>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10AF3F38-9855-458D-86BA-2DA50A68A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2168C117-C32A-461D-BA2E-80FE0BC356EA}"/>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A84FD30-6216-CB5A-05FE-79C44D1AB561}"/>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BD8BD62-5697-3B0B-C246-C13A5FD9C8FC}"/>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9DD0D477-B8E0-ED72-0456-F83F26440BD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9F6E0011-26CD-40E8-C3D4-FDE929676479}"/>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A7970471-8237-99CE-F6CE-BCFE18688E5A}"/>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8664D65-44AD-4838-90E8-157E37DBF1B1}"/>
            </a:ext>
          </a:extLst>
        </xdr:cNvPr>
        <xdr:cNvSpPr txBox="1"/>
      </xdr:nvSpPr>
      <xdr:spPr>
        <a:xfrm>
          <a:off x="1238907" y="21020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240A3D53-B4C0-447C-B84F-12F94746F1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505AFCD-746B-46D4-AF12-42D6B7B2AB67}"/>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B37E5C2-A7F8-435C-9394-A4A0EA08387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3F0205D-68F6-4D83-A303-E101FC12BA3D}">
  <we:reference id="wa200009404" version="1.0.0.8" store="sl-SI" storeType="OMEX"/>
  <we:alternateReferences>
    <we:reference id="wa200009404" version="1.0.0.8" store="wa200009404" storeType="OMEX"/>
  </we:alternateReferences>
  <we:properties>
    <we:property name="claude.fileId" value="&quot;52a5035c-98d9-49b3-a000-34ff14b1c98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E872-845A-4AC3-9DE8-9D624AF5179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203" t="s">
        <v>1392</v>
      </c>
    </row>
    <row r="2" spans="1:11" ht="16.05" customHeight="1" x14ac:dyDescent="0.35">
      <c r="B2" s="9"/>
      <c r="C2" s="246"/>
      <c r="D2" s="247"/>
      <c r="E2" s="247"/>
      <c r="F2" s="247"/>
      <c r="G2" s="247"/>
      <c r="H2" s="247"/>
      <c r="I2" s="10"/>
      <c r="J2" s="248"/>
      <c r="K2" s="249"/>
    </row>
    <row r="3" spans="1:11" ht="16.05" customHeight="1" x14ac:dyDescent="0.35">
      <c r="B3" s="11"/>
      <c r="C3" s="250"/>
      <c r="D3" s="251"/>
      <c r="E3" s="251"/>
      <c r="F3" s="251"/>
      <c r="G3" s="251"/>
      <c r="H3" s="251"/>
      <c r="I3" s="12"/>
      <c r="J3" s="252"/>
      <c r="K3" s="253"/>
    </row>
    <row r="4" spans="1:11" ht="16.05" customHeight="1" x14ac:dyDescent="0.35">
      <c r="B4" s="11" t="s">
        <v>86</v>
      </c>
      <c r="C4" s="250" t="s">
        <v>86</v>
      </c>
      <c r="D4" s="251"/>
      <c r="E4" s="251"/>
      <c r="F4" s="251"/>
      <c r="G4" s="251"/>
      <c r="H4" s="251"/>
      <c r="I4" s="13" t="s">
        <v>86</v>
      </c>
      <c r="J4" s="252"/>
      <c r="K4" s="253"/>
    </row>
    <row r="5" spans="1:11" ht="16.05" customHeight="1" thickBot="1" x14ac:dyDescent="0.4">
      <c r="B5" s="14" t="s">
        <v>1362</v>
      </c>
      <c r="C5" s="260" t="s">
        <v>1363</v>
      </c>
      <c r="D5" s="261"/>
      <c r="E5" s="261"/>
      <c r="F5" s="261"/>
      <c r="G5" s="261"/>
      <c r="H5" s="261"/>
      <c r="I5" s="15" t="s">
        <v>1364</v>
      </c>
      <c r="J5" s="254" t="s">
        <v>1365</v>
      </c>
      <c r="K5" s="255"/>
    </row>
    <row r="6" spans="1:11" ht="10.25" customHeight="1" x14ac:dyDescent="0.35">
      <c r="B6" s="232" t="s">
        <v>1397</v>
      </c>
      <c r="C6" s="256"/>
      <c r="D6" s="234"/>
      <c r="E6" s="234"/>
      <c r="F6" s="235"/>
      <c r="G6" s="236" t="s">
        <v>1398</v>
      </c>
      <c r="H6" s="234"/>
      <c r="I6" s="234"/>
      <c r="J6" s="234"/>
      <c r="K6" s="235"/>
    </row>
    <row r="7" spans="1:11" ht="34.049999999999997" customHeight="1" thickBot="1" x14ac:dyDescent="0.4">
      <c r="B7" s="237"/>
      <c r="C7" s="238"/>
      <c r="D7" s="257" t="s">
        <v>92</v>
      </c>
      <c r="E7" s="257"/>
      <c r="F7" s="258"/>
      <c r="G7" s="259" t="s">
        <v>1383</v>
      </c>
      <c r="H7" s="228"/>
      <c r="I7" s="228"/>
      <c r="J7" s="228"/>
      <c r="K7" s="229"/>
    </row>
    <row r="8" spans="1:11" ht="10.25" customHeight="1" x14ac:dyDescent="0.35">
      <c r="B8" s="232" t="s">
        <v>1366</v>
      </c>
      <c r="C8" s="233"/>
      <c r="D8" s="234"/>
      <c r="E8" s="234"/>
      <c r="F8" s="235"/>
      <c r="G8" s="236" t="s">
        <v>1367</v>
      </c>
      <c r="H8" s="234"/>
      <c r="I8" s="234"/>
      <c r="J8" s="234"/>
      <c r="K8" s="235"/>
    </row>
    <row r="9" spans="1:11" ht="34.049999999999997" customHeight="1" thickBot="1" x14ac:dyDescent="0.4">
      <c r="B9" s="237"/>
      <c r="C9" s="238"/>
      <c r="D9" s="244" t="s">
        <v>91</v>
      </c>
      <c r="E9" s="244"/>
      <c r="F9" s="245"/>
      <c r="G9" s="241" t="s">
        <v>1389</v>
      </c>
      <c r="H9" s="242"/>
      <c r="I9" s="242"/>
      <c r="J9" s="242"/>
      <c r="K9" s="243"/>
    </row>
    <row r="10" spans="1:11" ht="10.25" customHeight="1" x14ac:dyDescent="0.35">
      <c r="B10" s="232" t="s">
        <v>1366</v>
      </c>
      <c r="C10" s="233"/>
      <c r="D10" s="234"/>
      <c r="E10" s="234"/>
      <c r="F10" s="235"/>
      <c r="G10" s="236" t="s">
        <v>1368</v>
      </c>
      <c r="H10" s="234"/>
      <c r="I10" s="234"/>
      <c r="J10" s="234"/>
      <c r="K10" s="235"/>
    </row>
    <row r="11" spans="1:11" ht="34.049999999999997" customHeight="1" thickBot="1" x14ac:dyDescent="0.4">
      <c r="B11" s="237"/>
      <c r="C11" s="238"/>
      <c r="D11" s="239"/>
      <c r="E11" s="239"/>
      <c r="F11" s="240"/>
      <c r="G11" s="241" t="s">
        <v>1395</v>
      </c>
      <c r="H11" s="242"/>
      <c r="I11" s="242"/>
      <c r="J11" s="242"/>
      <c r="K11" s="243"/>
    </row>
    <row r="12" spans="1:11" ht="14.1" customHeight="1" x14ac:dyDescent="0.35">
      <c r="B12" s="16"/>
      <c r="C12" s="214" t="s">
        <v>1369</v>
      </c>
      <c r="D12" s="215"/>
      <c r="E12" s="216"/>
      <c r="F12" s="17" t="s">
        <v>1380</v>
      </c>
      <c r="G12" s="217" t="s">
        <v>1370</v>
      </c>
      <c r="H12" s="218"/>
      <c r="I12" s="219"/>
      <c r="J12" s="219"/>
      <c r="K12" s="220"/>
    </row>
    <row r="13" spans="1:11" ht="24" customHeight="1" x14ac:dyDescent="0.35">
      <c r="B13" s="18" t="s">
        <v>1371</v>
      </c>
      <c r="C13" s="221" t="s">
        <v>89</v>
      </c>
      <c r="D13" s="222"/>
      <c r="E13" s="223"/>
      <c r="F13" s="19" t="s">
        <v>88</v>
      </c>
      <c r="G13" s="224" t="s">
        <v>1396</v>
      </c>
      <c r="H13" s="225"/>
      <c r="I13" s="225"/>
      <c r="J13" s="225"/>
      <c r="K13" s="226"/>
    </row>
    <row r="14" spans="1:11" ht="24" customHeight="1" thickBot="1" x14ac:dyDescent="0.4">
      <c r="B14" s="20" t="s">
        <v>1372</v>
      </c>
      <c r="C14" s="221" t="s">
        <v>69</v>
      </c>
      <c r="D14" s="222"/>
      <c r="E14" s="223"/>
      <c r="F14" s="19" t="s">
        <v>68</v>
      </c>
      <c r="G14" s="227"/>
      <c r="H14" s="228"/>
      <c r="I14" s="228"/>
      <c r="J14" s="228"/>
      <c r="K14" s="229"/>
    </row>
    <row r="15" spans="1:11" ht="24" customHeight="1" thickBot="1" x14ac:dyDescent="0.4">
      <c r="B15" s="20" t="s">
        <v>1372</v>
      </c>
      <c r="C15" s="221"/>
      <c r="D15" s="222"/>
      <c r="E15" s="223"/>
      <c r="F15" s="19"/>
      <c r="G15" s="21" t="s">
        <v>1373</v>
      </c>
      <c r="H15" s="230" t="s">
        <v>90</v>
      </c>
      <c r="I15" s="231"/>
      <c r="J15" s="22" t="s">
        <v>1381</v>
      </c>
      <c r="K15" s="23" t="s">
        <v>628</v>
      </c>
    </row>
    <row r="16" spans="1:11" ht="24" customHeight="1" thickBot="1" x14ac:dyDescent="0.4">
      <c r="B16" s="14" t="s">
        <v>1374</v>
      </c>
      <c r="C16" s="204" t="s">
        <v>69</v>
      </c>
      <c r="D16" s="205"/>
      <c r="E16" s="206"/>
      <c r="F16" s="24" t="s">
        <v>68</v>
      </c>
      <c r="G16" s="21" t="s">
        <v>1375</v>
      </c>
      <c r="H16" s="207" t="s">
        <v>87</v>
      </c>
      <c r="I16" s="208"/>
      <c r="J16" s="22" t="s">
        <v>1376</v>
      </c>
      <c r="K16" s="25" t="s">
        <v>570</v>
      </c>
    </row>
    <row r="17" spans="2:11" ht="24" customHeight="1" thickBot="1" x14ac:dyDescent="0.5">
      <c r="B17" s="26" t="s">
        <v>1377</v>
      </c>
      <c r="C17" s="209" t="s">
        <v>1393</v>
      </c>
      <c r="D17" s="210"/>
      <c r="E17" s="27" t="s">
        <v>1378</v>
      </c>
      <c r="F17" s="28" t="s">
        <v>86</v>
      </c>
      <c r="G17" s="21" t="s">
        <v>1379</v>
      </c>
      <c r="H17" s="211" t="s">
        <v>1394</v>
      </c>
      <c r="I17" s="212"/>
      <c r="J17" s="212"/>
      <c r="K17" s="213"/>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yZV5+VdJL9Z5YHjSZsqHNwhT84Oc0B2gPlNf4AfhQtP4CbuC5Del1EPsakFZAKa5NPeVhTFo225QReKnVq8mqQ==" saltValue="NMnCKJNmhHot7Eo02OzViQ==" spinCount="100000" sheet="1" objects="1" scenarios="1" sort="0" autoFilter="0" pivotTables="0"/>
  <mergeCells count="37">
    <mergeCell ref="J5:K5"/>
    <mergeCell ref="B6:C6"/>
    <mergeCell ref="D6:F6"/>
    <mergeCell ref="G6:K6"/>
    <mergeCell ref="B7:C7"/>
    <mergeCell ref="D7:F7"/>
    <mergeCell ref="G7:K7"/>
    <mergeCell ref="C5:H5"/>
    <mergeCell ref="C2:H2"/>
    <mergeCell ref="J2:K2"/>
    <mergeCell ref="C3:H3"/>
    <mergeCell ref="J3:K3"/>
    <mergeCell ref="C4:H4"/>
    <mergeCell ref="J4:K4"/>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8</v>
      </c>
      <c r="B1" s="37" t="s">
        <v>9</v>
      </c>
      <c r="C1" s="37" t="s">
        <v>1353</v>
      </c>
      <c r="D1" s="38"/>
    </row>
    <row r="2" spans="1:4" x14ac:dyDescent="0.35">
      <c r="A2" s="36"/>
      <c r="B2" s="40"/>
      <c r="C2" s="40"/>
      <c r="D2" s="41"/>
    </row>
    <row r="3" spans="1:4" ht="13.15" x14ac:dyDescent="0.35">
      <c r="A3" s="36" t="s">
        <v>11</v>
      </c>
      <c r="B3" s="37" t="s">
        <v>571</v>
      </c>
      <c r="C3" s="37" t="s">
        <v>1354</v>
      </c>
      <c r="D3" s="38"/>
    </row>
    <row r="4" spans="1:4" ht="13.15" x14ac:dyDescent="0.35">
      <c r="A4" s="36" t="s">
        <v>10</v>
      </c>
      <c r="B4" s="37" t="s">
        <v>67</v>
      </c>
      <c r="C4" s="37" t="s">
        <v>1355</v>
      </c>
      <c r="D4" s="38"/>
    </row>
    <row r="5" spans="1:4" x14ac:dyDescent="0.35">
      <c r="B5" s="43"/>
      <c r="C5" s="43"/>
    </row>
    <row r="6" spans="1:4" s="45" customFormat="1" x14ac:dyDescent="0.35">
      <c r="A6" s="42"/>
      <c r="B6" s="43"/>
      <c r="C6" s="43"/>
      <c r="D6" s="44"/>
    </row>
    <row r="7" spans="1:4" s="45" customFormat="1" x14ac:dyDescent="0.35">
      <c r="A7" s="46" t="s">
        <v>41</v>
      </c>
      <c r="C7" s="43"/>
      <c r="D7" s="44"/>
    </row>
    <row r="8" spans="1:4" s="45" customFormat="1" x14ac:dyDescent="0.35">
      <c r="A8" s="42"/>
      <c r="B8" s="43"/>
      <c r="C8" s="43"/>
      <c r="D8" s="44"/>
    </row>
    <row r="9" spans="1:4" s="45" customFormat="1" x14ac:dyDescent="0.35">
      <c r="A9" s="47" t="s">
        <v>40</v>
      </c>
      <c r="B9" s="47" t="s">
        <v>38</v>
      </c>
      <c r="C9" s="47" t="s">
        <v>39</v>
      </c>
      <c r="D9" s="44"/>
    </row>
    <row r="10" spans="1:4" s="45" customFormat="1" x14ac:dyDescent="0.35">
      <c r="A10" s="48" t="s">
        <v>68</v>
      </c>
      <c r="B10" s="48" t="s">
        <v>69</v>
      </c>
      <c r="C10" s="48" t="s">
        <v>572</v>
      </c>
      <c r="D10" s="49"/>
    </row>
    <row r="11" spans="1:4" s="45" customFormat="1" x14ac:dyDescent="0.35">
      <c r="A11" s="42"/>
      <c r="B11" s="50"/>
      <c r="C11" s="50"/>
      <c r="D11" s="44"/>
    </row>
    <row r="12" spans="1:4" s="45" customFormat="1" x14ac:dyDescent="0.35">
      <c r="A12" s="46" t="s">
        <v>42</v>
      </c>
      <c r="B12" s="50"/>
      <c r="C12" s="50"/>
      <c r="D12" s="44"/>
    </row>
    <row r="13" spans="1:4" x14ac:dyDescent="0.35">
      <c r="B13" s="43"/>
      <c r="C13" s="43"/>
    </row>
    <row r="14" spans="1:4" s="45" customFormat="1" x14ac:dyDescent="0.35">
      <c r="A14" s="48"/>
      <c r="B14" s="48"/>
      <c r="C14" s="48"/>
      <c r="D14" s="51"/>
    </row>
    <row r="15" spans="1:4" s="45" customFormat="1" x14ac:dyDescent="0.35">
      <c r="A15" s="52"/>
      <c r="B15" s="52"/>
      <c r="C15" s="52"/>
      <c r="D15" s="51"/>
    </row>
    <row r="16" spans="1:4" s="45" customFormat="1" x14ac:dyDescent="0.35">
      <c r="A16" s="42"/>
      <c r="B16" s="43"/>
      <c r="C16" s="43"/>
      <c r="D16" s="44"/>
    </row>
    <row r="17" spans="1:4" s="45" customFormat="1" x14ac:dyDescent="0.35">
      <c r="A17" s="46" t="s">
        <v>1356</v>
      </c>
      <c r="C17" s="43"/>
      <c r="D17" s="44"/>
    </row>
    <row r="18" spans="1:4" s="45" customFormat="1" x14ac:dyDescent="0.35">
      <c r="A18" s="42"/>
      <c r="B18" s="43"/>
      <c r="C18" s="43"/>
      <c r="D18" s="44"/>
    </row>
    <row r="19" spans="1:4" s="45" customFormat="1" x14ac:dyDescent="0.35">
      <c r="A19" s="47" t="s">
        <v>1357</v>
      </c>
      <c r="B19" s="47" t="s">
        <v>1358</v>
      </c>
      <c r="C19" s="47" t="s">
        <v>1359</v>
      </c>
      <c r="D19" s="44"/>
    </row>
    <row r="20" spans="1:4" s="45" customFormat="1" x14ac:dyDescent="0.35">
      <c r="A20" s="48" t="s">
        <v>68</v>
      </c>
      <c r="B20" s="48" t="s">
        <v>69</v>
      </c>
      <c r="C20" s="48" t="s">
        <v>1361</v>
      </c>
      <c r="D20" s="49"/>
    </row>
    <row r="21" spans="1:4" s="45" customFormat="1" x14ac:dyDescent="0.35">
      <c r="A21" s="42"/>
      <c r="B21" s="50"/>
      <c r="C21" s="50"/>
      <c r="D21" s="44"/>
    </row>
    <row r="22" spans="1:4" s="45" customFormat="1" x14ac:dyDescent="0.35">
      <c r="A22" s="46" t="s">
        <v>1360</v>
      </c>
      <c r="B22" s="50"/>
      <c r="C22" s="50"/>
      <c r="D22" s="44"/>
    </row>
    <row r="23" spans="1:4" x14ac:dyDescent="0.35">
      <c r="B23" s="43"/>
      <c r="C23" s="43"/>
    </row>
    <row r="24" spans="1:4" s="45" customFormat="1" x14ac:dyDescent="0.35">
      <c r="A24" s="48"/>
      <c r="B24" s="48"/>
      <c r="C24" s="48"/>
      <c r="D24" s="51"/>
    </row>
  </sheetData>
  <sheetProtection algorithmName="SHA-512" hashValue="GLwiAH/fkWRYqHwzTLkUSzaPtYbp6pCbOG9qmSmXrWYzE1Fe0gifIvVvRQyX7ouJgIhgnLNaQQXVWmD4mx8xVQ==" saltValue="9Z9EcaU+HT03Fa0s6F2lW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EB0-D689-4B10-8B39-D39AED3BBDBB}">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4.265625" style="56" customWidth="1"/>
    <col min="5" max="16384" width="9.1328125" style="56"/>
  </cols>
  <sheetData>
    <row r="1" spans="1:6" customFormat="1" x14ac:dyDescent="0.35">
      <c r="A1" s="36" t="s">
        <v>8</v>
      </c>
      <c r="B1" s="37" t="str">
        <f>'0_Osebe'!$B$1</f>
        <v>UNIVERZA V LJUBLJANI</v>
      </c>
      <c r="C1" s="37" t="str">
        <f>'0_Osebe'!$C$1</f>
        <v>UNIVERSITY IN LJUBLJANA</v>
      </c>
      <c r="D1" s="53"/>
      <c r="F1" s="37"/>
    </row>
    <row r="2" spans="1:6" customFormat="1" x14ac:dyDescent="0.35">
      <c r="A2" s="36"/>
      <c r="B2" s="40"/>
      <c r="C2" s="40"/>
      <c r="D2" s="53"/>
      <c r="F2" s="40"/>
    </row>
    <row r="3" spans="1:6" customFormat="1" x14ac:dyDescent="0.35">
      <c r="A3" s="36" t="s">
        <v>11</v>
      </c>
      <c r="B3" s="37" t="str">
        <f>'0_Osebe'!$B$3</f>
        <v>Fakulteta za strojništvo</v>
      </c>
      <c r="C3" s="37" t="str">
        <f>'0_Osebe'!$C$3</f>
        <v>Faculty of Mechanical Engineering</v>
      </c>
      <c r="D3" s="53"/>
      <c r="F3" s="37"/>
    </row>
    <row r="4" spans="1:6" customFormat="1" x14ac:dyDescent="0.35">
      <c r="A4" s="36" t="s">
        <v>10</v>
      </c>
      <c r="B4" s="37" t="str">
        <f>'0_Osebe'!$B$4</f>
        <v>STAVBA FAKULTETE</v>
      </c>
      <c r="C4" s="37" t="str">
        <f>'0_Osebe'!$C$4</f>
        <v>FACULTY BUILDING</v>
      </c>
      <c r="D4" s="53"/>
      <c r="F4" s="37"/>
    </row>
    <row r="5" spans="1:6" customFormat="1" x14ac:dyDescent="0.35">
      <c r="A5" s="36"/>
      <c r="B5" s="37"/>
      <c r="C5" s="37"/>
      <c r="D5" s="53"/>
    </row>
    <row r="6" spans="1:6" customFormat="1" x14ac:dyDescent="0.35">
      <c r="A6" s="36"/>
      <c r="B6" s="37"/>
      <c r="C6" s="37"/>
      <c r="D6" s="53"/>
    </row>
    <row r="7" spans="1:6" ht="11.65" x14ac:dyDescent="0.35">
      <c r="A7" s="54" t="s">
        <v>43</v>
      </c>
      <c r="B7" s="55" t="s">
        <v>539</v>
      </c>
      <c r="C7" s="55" t="s">
        <v>1291</v>
      </c>
    </row>
    <row r="8" spans="1:6" ht="44.95" customHeight="1" x14ac:dyDescent="0.35">
      <c r="A8" s="54"/>
      <c r="B8" s="55" t="s">
        <v>519</v>
      </c>
      <c r="C8" s="55" t="s">
        <v>1292</v>
      </c>
    </row>
    <row r="9" spans="1:6" ht="79.8" customHeight="1" x14ac:dyDescent="0.35">
      <c r="A9" s="57" t="s">
        <v>44</v>
      </c>
      <c r="B9" s="58" t="s">
        <v>540</v>
      </c>
      <c r="C9" s="58" t="s">
        <v>1293</v>
      </c>
    </row>
    <row r="10" spans="1:6" ht="44.95" customHeight="1" x14ac:dyDescent="0.35">
      <c r="A10" s="57" t="s">
        <v>45</v>
      </c>
      <c r="B10" s="59" t="s">
        <v>541</v>
      </c>
      <c r="C10" s="59" t="s">
        <v>1294</v>
      </c>
    </row>
    <row r="11" spans="1:6" ht="21.7" customHeight="1" x14ac:dyDescent="0.35">
      <c r="A11" s="57" t="s">
        <v>46</v>
      </c>
      <c r="B11" s="59" t="s">
        <v>542</v>
      </c>
      <c r="C11" s="59" t="s">
        <v>1295</v>
      </c>
    </row>
    <row r="12" spans="1:6" ht="33.299999999999997" customHeight="1" x14ac:dyDescent="0.35">
      <c r="A12" s="57" t="s">
        <v>47</v>
      </c>
      <c r="B12" s="59" t="s">
        <v>543</v>
      </c>
      <c r="C12" s="59" t="s">
        <v>1296</v>
      </c>
    </row>
    <row r="13" spans="1:6" ht="103.05" customHeight="1" x14ac:dyDescent="0.35">
      <c r="A13" s="57" t="s">
        <v>48</v>
      </c>
      <c r="B13" s="60" t="s">
        <v>544</v>
      </c>
      <c r="C13" s="60" t="s">
        <v>1297</v>
      </c>
    </row>
    <row r="14" spans="1:6" ht="56.55" customHeight="1" x14ac:dyDescent="0.35">
      <c r="A14" s="57" t="s">
        <v>49</v>
      </c>
      <c r="B14" s="60" t="s">
        <v>545</v>
      </c>
      <c r="C14" s="60" t="s">
        <v>1298</v>
      </c>
    </row>
    <row r="15" spans="1:6" ht="79.8" customHeight="1" x14ac:dyDescent="0.35">
      <c r="A15" s="57" t="s">
        <v>50</v>
      </c>
      <c r="B15" s="60" t="s">
        <v>546</v>
      </c>
      <c r="C15" s="60" t="s">
        <v>1299</v>
      </c>
    </row>
    <row r="16" spans="1:6" ht="68.2" customHeight="1" x14ac:dyDescent="0.35">
      <c r="A16" s="57" t="s">
        <v>51</v>
      </c>
      <c r="B16" s="61" t="s">
        <v>547</v>
      </c>
      <c r="C16" s="61" t="s">
        <v>1300</v>
      </c>
    </row>
    <row r="17" spans="1:3" ht="56.55" customHeight="1" x14ac:dyDescent="0.35">
      <c r="A17" s="57" t="s">
        <v>52</v>
      </c>
      <c r="B17" s="60" t="s">
        <v>548</v>
      </c>
      <c r="C17" s="60" t="s">
        <v>1301</v>
      </c>
    </row>
    <row r="18" spans="1:3" ht="68.2" customHeight="1" x14ac:dyDescent="0.35">
      <c r="A18" s="57" t="s">
        <v>53</v>
      </c>
      <c r="B18" s="60" t="s">
        <v>549</v>
      </c>
      <c r="C18" s="60" t="s">
        <v>1302</v>
      </c>
    </row>
    <row r="19" spans="1:3" ht="44.95" customHeight="1" x14ac:dyDescent="0.35">
      <c r="A19" s="57" t="s">
        <v>54</v>
      </c>
      <c r="B19" s="60" t="s">
        <v>550</v>
      </c>
      <c r="C19" s="60" t="s">
        <v>1303</v>
      </c>
    </row>
    <row r="20" spans="1:3" ht="68.2" customHeight="1" x14ac:dyDescent="0.35">
      <c r="A20" s="57" t="s">
        <v>55</v>
      </c>
      <c r="B20" s="60" t="s">
        <v>551</v>
      </c>
      <c r="C20" s="60" t="s">
        <v>1304</v>
      </c>
    </row>
    <row r="21" spans="1:3" ht="68.2" customHeight="1" x14ac:dyDescent="0.35">
      <c r="A21" s="57" t="s">
        <v>56</v>
      </c>
      <c r="B21" s="58" t="s">
        <v>552</v>
      </c>
      <c r="C21" s="58" t="s">
        <v>1305</v>
      </c>
    </row>
    <row r="22" spans="1:3" ht="56.55" customHeight="1" x14ac:dyDescent="0.35">
      <c r="A22" s="57" t="s">
        <v>57</v>
      </c>
      <c r="B22" s="60" t="s">
        <v>553</v>
      </c>
      <c r="C22" s="60" t="s">
        <v>1306</v>
      </c>
    </row>
    <row r="23" spans="1:3" ht="44.95" customHeight="1" x14ac:dyDescent="0.35">
      <c r="A23" s="57" t="s">
        <v>58</v>
      </c>
      <c r="B23" s="60" t="s">
        <v>554</v>
      </c>
      <c r="C23" s="60" t="s">
        <v>1307</v>
      </c>
    </row>
    <row r="24" spans="1:3" ht="393.7" customHeight="1" x14ac:dyDescent="0.35">
      <c r="A24" s="57" t="s">
        <v>59</v>
      </c>
      <c r="B24" s="62" t="s">
        <v>555</v>
      </c>
      <c r="C24" s="62" t="s">
        <v>1308</v>
      </c>
    </row>
    <row r="25" spans="1:3" ht="254.2" customHeight="1" x14ac:dyDescent="0.35">
      <c r="A25" s="57" t="s">
        <v>60</v>
      </c>
      <c r="B25" s="62" t="s">
        <v>1309</v>
      </c>
      <c r="C25" s="62" t="s">
        <v>1310</v>
      </c>
    </row>
    <row r="26" spans="1:3" ht="409.05" customHeight="1" x14ac:dyDescent="0.35">
      <c r="A26" s="57" t="s">
        <v>61</v>
      </c>
      <c r="B26" s="62" t="s">
        <v>1311</v>
      </c>
      <c r="C26" s="62" t="s">
        <v>1312</v>
      </c>
    </row>
    <row r="27" spans="1:3" ht="196.05" customHeight="1" x14ac:dyDescent="0.35">
      <c r="A27" s="57" t="s">
        <v>62</v>
      </c>
      <c r="B27" s="63" t="s">
        <v>1313</v>
      </c>
      <c r="C27" s="63" t="s">
        <v>1314</v>
      </c>
    </row>
    <row r="28" spans="1:3" ht="33.299999999999997" customHeight="1" x14ac:dyDescent="0.35">
      <c r="A28" s="57" t="s">
        <v>63</v>
      </c>
      <c r="B28" s="64" t="s">
        <v>556</v>
      </c>
      <c r="C28" s="64" t="s">
        <v>1315</v>
      </c>
    </row>
    <row r="29" spans="1:3" ht="44.95" customHeight="1" x14ac:dyDescent="0.35">
      <c r="A29" s="57" t="s">
        <v>64</v>
      </c>
      <c r="B29" s="60" t="s">
        <v>557</v>
      </c>
      <c r="C29" s="60" t="s">
        <v>1316</v>
      </c>
    </row>
    <row r="30" spans="1:3" ht="44.95" customHeight="1" x14ac:dyDescent="0.35">
      <c r="A30" s="57" t="s">
        <v>65</v>
      </c>
      <c r="B30" s="60" t="s">
        <v>558</v>
      </c>
      <c r="C30" s="60" t="s">
        <v>1317</v>
      </c>
    </row>
    <row r="31" spans="1:3" ht="114.7" customHeight="1" x14ac:dyDescent="0.35">
      <c r="A31" s="57" t="s">
        <v>66</v>
      </c>
      <c r="B31" s="60" t="s">
        <v>559</v>
      </c>
      <c r="C31" s="60" t="s">
        <v>1318</v>
      </c>
    </row>
    <row r="32" spans="1:3" ht="33.299999999999997" customHeight="1" x14ac:dyDescent="0.35">
      <c r="A32" s="57" t="s">
        <v>94</v>
      </c>
      <c r="B32" s="60" t="s">
        <v>13</v>
      </c>
      <c r="C32" s="60" t="s">
        <v>1319</v>
      </c>
    </row>
    <row r="33" spans="1:10" ht="33.299999999999997" customHeight="1" x14ac:dyDescent="0.35">
      <c r="A33" s="57" t="s">
        <v>95</v>
      </c>
      <c r="B33" s="60" t="s">
        <v>12</v>
      </c>
      <c r="C33" s="60" t="s">
        <v>1320</v>
      </c>
    </row>
    <row r="34" spans="1:10" ht="56.55" customHeight="1" x14ac:dyDescent="0.35">
      <c r="A34" s="57" t="s">
        <v>560</v>
      </c>
      <c r="B34" s="60" t="s">
        <v>561</v>
      </c>
      <c r="C34" s="60" t="s">
        <v>1321</v>
      </c>
    </row>
    <row r="35" spans="1:10" ht="56.55" customHeight="1" x14ac:dyDescent="0.35">
      <c r="A35" s="57" t="s">
        <v>562</v>
      </c>
      <c r="B35" s="61" t="s">
        <v>563</v>
      </c>
      <c r="C35" s="61" t="s">
        <v>1322</v>
      </c>
    </row>
    <row r="36" spans="1:10" ht="137.94999999999999" customHeight="1" x14ac:dyDescent="0.35">
      <c r="A36" s="57" t="s">
        <v>564</v>
      </c>
      <c r="B36" s="65" t="s">
        <v>565</v>
      </c>
      <c r="C36" s="65" t="s">
        <v>1323</v>
      </c>
    </row>
    <row r="37" spans="1:10" ht="44.95" customHeight="1" x14ac:dyDescent="0.35">
      <c r="A37" s="57" t="s">
        <v>566</v>
      </c>
      <c r="B37" s="61" t="s">
        <v>567</v>
      </c>
      <c r="C37" s="61" t="s">
        <v>1324</v>
      </c>
    </row>
    <row r="38" spans="1:10" ht="137.94999999999999" customHeight="1" x14ac:dyDescent="0.35">
      <c r="A38" s="57" t="s">
        <v>568</v>
      </c>
      <c r="B38" s="61" t="s">
        <v>569</v>
      </c>
      <c r="C38" s="61" t="s">
        <v>1325</v>
      </c>
    </row>
    <row r="44" spans="1:10" x14ac:dyDescent="0.35">
      <c r="D44" s="67"/>
      <c r="F44" s="67"/>
      <c r="G44" s="68"/>
      <c r="H44" s="69"/>
      <c r="I44" s="70"/>
      <c r="J44" s="71"/>
    </row>
  </sheetData>
  <sheetProtection algorithmName="SHA-512" hashValue="049Bozbq7vULw2bNK7pLVzT+77dWBnKQQ7PEqlr2/UTGhuaWqinu5e5ujnwuNFrQyiUrUk9UxdOWqRXEsRnFng==" saltValue="8tfWigAy5icqzg1LL/0BS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8B33-E7CE-47B9-826B-B31AA349BE1F}">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52.86328125" style="92" customWidth="1"/>
    <col min="5" max="5" width="9.1328125" style="78"/>
    <col min="6" max="6" width="48.59765625" style="78" customWidth="1"/>
    <col min="7" max="16384" width="9.1328125" style="56"/>
  </cols>
  <sheetData>
    <row r="1" spans="1:10" customFormat="1" x14ac:dyDescent="0.35">
      <c r="A1" s="36" t="s">
        <v>8</v>
      </c>
      <c r="B1" s="37" t="str">
        <f>'0_Osebe'!$B$1</f>
        <v>UNIVERZA V LJUBLJANI</v>
      </c>
      <c r="C1" s="37" t="str">
        <f>'0_Osebe'!$C$1</f>
        <v>UNIVERSITY IN LJUBLJANA</v>
      </c>
      <c r="D1" s="53"/>
      <c r="F1" s="37"/>
    </row>
    <row r="2" spans="1:10" customFormat="1" x14ac:dyDescent="0.35">
      <c r="A2" s="36"/>
      <c r="B2" s="40"/>
      <c r="C2" s="40"/>
      <c r="D2" s="53"/>
      <c r="F2" s="40"/>
    </row>
    <row r="3" spans="1:10" customFormat="1" x14ac:dyDescent="0.35">
      <c r="A3" s="36" t="s">
        <v>11</v>
      </c>
      <c r="B3" s="37" t="str">
        <f>'0_Osebe'!$B$3</f>
        <v>Fakulteta za strojništvo</v>
      </c>
      <c r="C3" s="37" t="str">
        <f>'0_Osebe'!$C$3</f>
        <v>Faculty of Mechanical Engineering</v>
      </c>
      <c r="D3" s="53"/>
      <c r="F3" s="37"/>
    </row>
    <row r="4" spans="1:10" customFormat="1" x14ac:dyDescent="0.35">
      <c r="A4" s="36" t="s">
        <v>10</v>
      </c>
      <c r="B4" s="37" t="str">
        <f>'0_Osebe'!$B$4</f>
        <v>STAVBA FAKULTETE</v>
      </c>
      <c r="C4" s="37" t="str">
        <f>'0_Osebe'!$C$4</f>
        <v>FACULTY BUILDING</v>
      </c>
      <c r="D4" s="53"/>
      <c r="F4" s="37"/>
    </row>
    <row r="5" spans="1:10" customFormat="1" x14ac:dyDescent="0.35">
      <c r="A5" s="36"/>
      <c r="B5" s="37"/>
      <c r="C5" s="37"/>
      <c r="D5" s="53"/>
    </row>
    <row r="6" spans="1:10" customFormat="1" x14ac:dyDescent="0.35">
      <c r="A6" s="36"/>
      <c r="B6" s="37"/>
      <c r="C6" s="37"/>
      <c r="D6" s="53"/>
    </row>
    <row r="7" spans="1:10" s="75" customFormat="1" x14ac:dyDescent="0.35">
      <c r="A7" s="54" t="s">
        <v>14</v>
      </c>
      <c r="B7" s="72" t="s">
        <v>31</v>
      </c>
      <c r="C7" s="72" t="s">
        <v>1326</v>
      </c>
      <c r="D7" s="73"/>
      <c r="E7" s="74"/>
      <c r="F7" s="74"/>
    </row>
    <row r="8" spans="1:10" ht="44.95" customHeight="1" x14ac:dyDescent="0.35">
      <c r="A8" s="54"/>
      <c r="B8" s="55" t="s">
        <v>519</v>
      </c>
      <c r="C8" s="55" t="s">
        <v>1327</v>
      </c>
      <c r="D8" s="76"/>
      <c r="E8" s="77"/>
      <c r="F8" s="77"/>
    </row>
    <row r="9" spans="1:10" ht="44.95" customHeight="1" x14ac:dyDescent="0.35">
      <c r="A9" s="54"/>
      <c r="B9" s="55" t="s">
        <v>520</v>
      </c>
      <c r="C9" s="55" t="s">
        <v>1328</v>
      </c>
      <c r="D9" s="76"/>
      <c r="F9" s="77"/>
    </row>
    <row r="10" spans="1:10" ht="91.45" customHeight="1" x14ac:dyDescent="0.35">
      <c r="A10" s="57" t="s">
        <v>7</v>
      </c>
      <c r="B10" s="79" t="s">
        <v>521</v>
      </c>
      <c r="C10" s="79" t="s">
        <v>1329</v>
      </c>
      <c r="D10" s="80"/>
      <c r="F10" s="77"/>
    </row>
    <row r="11" spans="1:10" s="82" customFormat="1" ht="56.55" customHeight="1" x14ac:dyDescent="0.35">
      <c r="A11" s="57" t="s">
        <v>16</v>
      </c>
      <c r="B11" s="1" t="s">
        <v>522</v>
      </c>
      <c r="C11" s="1" t="s">
        <v>1330</v>
      </c>
      <c r="D11" s="81"/>
      <c r="F11" s="83"/>
      <c r="H11" s="84"/>
      <c r="J11" s="85"/>
    </row>
    <row r="12" spans="1:10" ht="103.05" customHeight="1" x14ac:dyDescent="0.35">
      <c r="A12" s="57" t="s">
        <v>17</v>
      </c>
      <c r="B12" s="2" t="s">
        <v>523</v>
      </c>
      <c r="C12" s="2" t="s">
        <v>1331</v>
      </c>
      <c r="D12" s="76"/>
      <c r="F12" s="77"/>
    </row>
    <row r="13" spans="1:10" ht="44.95" customHeight="1" x14ac:dyDescent="0.35">
      <c r="A13" s="57" t="s">
        <v>18</v>
      </c>
      <c r="B13" s="86" t="s">
        <v>15</v>
      </c>
      <c r="C13" s="86" t="s">
        <v>1332</v>
      </c>
      <c r="D13" s="56"/>
      <c r="E13" s="56"/>
      <c r="F13" s="56"/>
    </row>
    <row r="14" spans="1:10" ht="44.95" customHeight="1" x14ac:dyDescent="0.35">
      <c r="A14" s="57" t="s">
        <v>19</v>
      </c>
      <c r="B14" s="2" t="s">
        <v>1333</v>
      </c>
      <c r="C14" s="2" t="s">
        <v>1334</v>
      </c>
      <c r="D14" s="56"/>
      <c r="E14" s="56"/>
      <c r="F14" s="56"/>
    </row>
    <row r="15" spans="1:10" s="82" customFormat="1" ht="56.55" customHeight="1" x14ac:dyDescent="0.35">
      <c r="A15" s="57" t="s">
        <v>20</v>
      </c>
      <c r="B15" s="87" t="s">
        <v>1335</v>
      </c>
      <c r="C15" s="87" t="s">
        <v>1336</v>
      </c>
      <c r="D15" s="81"/>
      <c r="F15" s="83"/>
      <c r="H15" s="84"/>
      <c r="J15" s="85"/>
    </row>
    <row r="16" spans="1:10" ht="91.45" customHeight="1" x14ac:dyDescent="0.35">
      <c r="A16" s="57" t="s">
        <v>21</v>
      </c>
      <c r="B16" s="88" t="s">
        <v>524</v>
      </c>
      <c r="C16" s="88" t="s">
        <v>1337</v>
      </c>
      <c r="D16" s="89"/>
      <c r="E16" s="77"/>
      <c r="F16" s="77"/>
    </row>
    <row r="17" spans="1:10" ht="56.55" customHeight="1" x14ac:dyDescent="0.35">
      <c r="A17" s="57" t="s">
        <v>22</v>
      </c>
      <c r="B17" s="88" t="s">
        <v>525</v>
      </c>
      <c r="C17" s="88" t="s">
        <v>1338</v>
      </c>
      <c r="D17" s="76"/>
      <c r="E17" s="77"/>
      <c r="F17" s="77"/>
    </row>
    <row r="18" spans="1:10" ht="149.55000000000001" customHeight="1" x14ac:dyDescent="0.35">
      <c r="A18" s="57" t="s">
        <v>23</v>
      </c>
      <c r="B18" s="87" t="s">
        <v>526</v>
      </c>
      <c r="C18" s="87" t="s">
        <v>1339</v>
      </c>
      <c r="D18" s="76"/>
      <c r="E18" s="77"/>
      <c r="F18" s="77"/>
    </row>
    <row r="19" spans="1:10" ht="91.45" customHeight="1" x14ac:dyDescent="0.35">
      <c r="A19" s="57" t="s">
        <v>24</v>
      </c>
      <c r="B19" s="87" t="s">
        <v>527</v>
      </c>
      <c r="C19" s="87" t="s">
        <v>1340</v>
      </c>
      <c r="D19" s="76"/>
      <c r="E19" s="77"/>
      <c r="F19" s="77"/>
    </row>
    <row r="20" spans="1:10" ht="33.299999999999997" customHeight="1" x14ac:dyDescent="0.35">
      <c r="A20" s="57" t="s">
        <v>25</v>
      </c>
      <c r="B20" s="87" t="s">
        <v>32</v>
      </c>
      <c r="C20" s="87" t="s">
        <v>1341</v>
      </c>
      <c r="D20" s="90"/>
      <c r="E20" s="82"/>
      <c r="F20" s="90"/>
    </row>
    <row r="21" spans="1:10" ht="103.05" customHeight="1" x14ac:dyDescent="0.35">
      <c r="A21" s="57" t="s">
        <v>26</v>
      </c>
      <c r="B21" s="91" t="s">
        <v>528</v>
      </c>
      <c r="C21" s="91" t="s">
        <v>1342</v>
      </c>
      <c r="D21" s="76"/>
      <c r="E21" s="77"/>
      <c r="F21" s="77"/>
    </row>
    <row r="22" spans="1:10" ht="207.7" customHeight="1" x14ac:dyDescent="0.35">
      <c r="A22" s="57" t="s">
        <v>33</v>
      </c>
      <c r="B22" s="91" t="s">
        <v>529</v>
      </c>
      <c r="C22" s="91" t="s">
        <v>1343</v>
      </c>
    </row>
    <row r="23" spans="1:10" ht="91.45" customHeight="1" x14ac:dyDescent="0.35">
      <c r="A23" s="57" t="s">
        <v>27</v>
      </c>
      <c r="B23" s="3" t="s">
        <v>530</v>
      </c>
      <c r="C23" s="3" t="s">
        <v>1344</v>
      </c>
      <c r="D23" s="83"/>
      <c r="E23" s="82"/>
      <c r="F23" s="89"/>
      <c r="G23" s="82"/>
      <c r="H23" s="82"/>
    </row>
    <row r="24" spans="1:10" ht="289.05" customHeight="1" x14ac:dyDescent="0.35">
      <c r="A24" s="57" t="s">
        <v>34</v>
      </c>
      <c r="B24" s="91" t="s">
        <v>531</v>
      </c>
      <c r="C24" s="91" t="s">
        <v>1345</v>
      </c>
      <c r="D24" s="83"/>
      <c r="E24" s="82"/>
      <c r="F24" s="89"/>
      <c r="G24" s="82"/>
      <c r="H24" s="82"/>
      <c r="I24" s="70"/>
      <c r="J24" s="71"/>
    </row>
    <row r="25" spans="1:10" ht="103.05" customHeight="1" x14ac:dyDescent="0.35">
      <c r="A25" s="57" t="s">
        <v>28</v>
      </c>
      <c r="B25" s="93" t="s">
        <v>1346</v>
      </c>
      <c r="C25" s="93" t="s">
        <v>1347</v>
      </c>
      <c r="D25" s="89"/>
      <c r="E25" s="82"/>
      <c r="G25" s="82"/>
      <c r="H25" s="82"/>
    </row>
    <row r="26" spans="1:10" ht="79.8" customHeight="1" x14ac:dyDescent="0.35">
      <c r="A26" s="57" t="s">
        <v>29</v>
      </c>
      <c r="B26" s="91" t="s">
        <v>532</v>
      </c>
      <c r="C26" s="91" t="s">
        <v>1348</v>
      </c>
      <c r="D26" s="89"/>
      <c r="E26" s="94"/>
      <c r="G26" s="82"/>
      <c r="H26" s="82"/>
    </row>
    <row r="27" spans="1:10" ht="103.05" customHeight="1" x14ac:dyDescent="0.35">
      <c r="A27" s="57" t="s">
        <v>30</v>
      </c>
      <c r="B27" s="91" t="s">
        <v>533</v>
      </c>
      <c r="C27" s="91" t="s">
        <v>1349</v>
      </c>
    </row>
    <row r="28" spans="1:10" ht="68.2" customHeight="1" x14ac:dyDescent="0.35">
      <c r="A28" s="57" t="s">
        <v>35</v>
      </c>
      <c r="B28" s="86" t="s">
        <v>534</v>
      </c>
      <c r="C28" s="86" t="s">
        <v>1350</v>
      </c>
    </row>
    <row r="29" spans="1:10" ht="79.8" customHeight="1" x14ac:dyDescent="0.35">
      <c r="A29" s="57" t="s">
        <v>535</v>
      </c>
      <c r="B29" s="86" t="s">
        <v>536</v>
      </c>
      <c r="C29" s="86" t="s">
        <v>1351</v>
      </c>
    </row>
    <row r="30" spans="1:10" ht="103.05" customHeight="1" x14ac:dyDescent="0.35">
      <c r="A30" s="57" t="s">
        <v>537</v>
      </c>
      <c r="B30" s="86" t="s">
        <v>538</v>
      </c>
      <c r="C30" s="86" t="s">
        <v>1352</v>
      </c>
    </row>
  </sheetData>
  <sheetProtection algorithmName="SHA-512" hashValue="DELYbCWZvldUBTsOFljjgX5JbiBdLDqqz/or/9l6FSXTlEcL8Q9vMg2xgt9Hu0cTYO6GVtJFQBPcAc7x0eYGmg==" saltValue="h4j08b2HelWCPc8MBO9owA=="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CE96718E-B142-488B-ABA4-4C57B3646215}"/>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FE346F93-EF0A-40A8-9BAB-D08E5969238E}"/>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3"/>
  <sheetViews>
    <sheetView view="pageBreakPreview" zoomScaleNormal="100" zoomScaleSheetLayoutView="100" zoomScalePageLayoutView="115" workbookViewId="0"/>
  </sheetViews>
  <sheetFormatPr defaultColWidth="9.1328125" defaultRowHeight="12.75" x14ac:dyDescent="0.35"/>
  <cols>
    <col min="1" max="1" width="7.73046875" style="131" customWidth="1"/>
    <col min="2" max="3" width="61.73046875" style="127" customWidth="1"/>
    <col min="4" max="4" width="16.73046875" style="132" customWidth="1"/>
    <col min="6" max="6" width="52.86328125" customWidth="1"/>
  </cols>
  <sheetData>
    <row r="1" spans="1:4" x14ac:dyDescent="0.35">
      <c r="A1" s="36" t="s">
        <v>8</v>
      </c>
      <c r="B1" s="37" t="str">
        <f>'0_Osebe'!$B$1</f>
        <v>UNIVERZA V LJUBLJANI</v>
      </c>
      <c r="C1" s="37" t="str">
        <f>'0_Osebe'!$C$1</f>
        <v>UNIVERSITY IN LJUBLJANA</v>
      </c>
      <c r="D1" s="95"/>
    </row>
    <row r="2" spans="1:4" x14ac:dyDescent="0.35">
      <c r="A2" s="36"/>
      <c r="B2" s="40"/>
      <c r="C2" s="40"/>
      <c r="D2" s="95"/>
    </row>
    <row r="3" spans="1:4" x14ac:dyDescent="0.35">
      <c r="A3" s="36" t="s">
        <v>11</v>
      </c>
      <c r="B3" s="37" t="str">
        <f>'0_Osebe'!$B$3</f>
        <v>Fakulteta za strojništvo</v>
      </c>
      <c r="C3" s="37" t="str">
        <f>'0_Osebe'!$C$3</f>
        <v>Faculty of Mechanical Engineering</v>
      </c>
      <c r="D3" s="95"/>
    </row>
    <row r="4" spans="1:4" x14ac:dyDescent="0.35">
      <c r="A4" s="36" t="s">
        <v>10</v>
      </c>
      <c r="B4" s="37" t="str">
        <f>'0_Osebe'!$B$4</f>
        <v>STAVBA FAKULTETE</v>
      </c>
      <c r="C4" s="37" t="str">
        <f>'0_Osebe'!$C$4</f>
        <v>FACULTY BUILDING</v>
      </c>
      <c r="D4" s="95"/>
    </row>
    <row r="5" spans="1:4" x14ac:dyDescent="0.35">
      <c r="A5" s="36"/>
      <c r="B5" s="96"/>
      <c r="C5" s="96"/>
      <c r="D5" s="95"/>
    </row>
    <row r="6" spans="1:4" x14ac:dyDescent="0.35">
      <c r="A6" s="36"/>
      <c r="B6" s="96"/>
      <c r="C6" s="96"/>
      <c r="D6" s="95"/>
    </row>
    <row r="7" spans="1:4" ht="41.25" x14ac:dyDescent="0.35">
      <c r="A7" s="97"/>
      <c r="B7" s="98" t="s">
        <v>71</v>
      </c>
      <c r="C7" s="99" t="s">
        <v>1390</v>
      </c>
      <c r="D7" s="100"/>
    </row>
    <row r="8" spans="1:4" ht="13.15" x14ac:dyDescent="0.35">
      <c r="A8" s="101"/>
      <c r="B8" s="102"/>
      <c r="C8" s="102"/>
      <c r="D8" s="103"/>
    </row>
    <row r="9" spans="1:4" ht="13.15" x14ac:dyDescent="0.35">
      <c r="A9" s="101"/>
      <c r="B9" s="104" t="s">
        <v>70</v>
      </c>
      <c r="C9" s="104" t="s">
        <v>1384</v>
      </c>
      <c r="D9" s="105"/>
    </row>
    <row r="10" spans="1:4" ht="13.15" x14ac:dyDescent="0.35">
      <c r="A10" s="101"/>
      <c r="B10" s="104" t="s">
        <v>515</v>
      </c>
      <c r="C10" s="104" t="s">
        <v>1391</v>
      </c>
      <c r="D10" s="105"/>
    </row>
    <row r="11" spans="1:4" s="56" customFormat="1" ht="11.65" x14ac:dyDescent="0.35">
      <c r="A11" s="106"/>
      <c r="B11" s="96"/>
      <c r="C11" s="96"/>
      <c r="D11" s="95"/>
    </row>
    <row r="12" spans="1:4" s="56" customFormat="1" ht="12" thickBot="1" x14ac:dyDescent="0.4">
      <c r="A12" s="107" t="s">
        <v>593</v>
      </c>
      <c r="B12" s="108" t="s">
        <v>72</v>
      </c>
      <c r="C12" s="108" t="s">
        <v>1387</v>
      </c>
      <c r="D12" s="109"/>
    </row>
    <row r="13" spans="1:4" s="56" customFormat="1" ht="11.65" x14ac:dyDescent="0.35">
      <c r="A13" s="110" t="str">
        <f>'4.8.1_Vodovod'!A8</f>
        <v>4.8.1</v>
      </c>
      <c r="B13" s="111" t="str">
        <f>'4.8.1_Vodovod'!B8</f>
        <v>VODOVOD, SANITARNA PITNA VODA</v>
      </c>
      <c r="C13" s="111" t="str">
        <f>'4.8.1_Vodovod'!$C$8</f>
        <v>WATER SUPPLY, SANITARY DRINKING WATER</v>
      </c>
      <c r="D13" s="112">
        <f>'4.8.1_Vodovod'!G8</f>
        <v>0</v>
      </c>
    </row>
    <row r="14" spans="1:4" s="56" customFormat="1" ht="11.65" x14ac:dyDescent="0.35">
      <c r="A14" s="113" t="str">
        <f>'4.8.2_Kanalizacija'!A8</f>
        <v>4.8.2</v>
      </c>
      <c r="B14" s="114" t="str">
        <f>'4.8.2_Kanalizacija'!B8</f>
        <v>KANALIZACIJA</v>
      </c>
      <c r="C14" s="114" t="str">
        <f>'4.8.2_Kanalizacija'!$C$8</f>
        <v>SEWER SYSTEM</v>
      </c>
      <c r="D14" s="115">
        <f>'4.8.2_Kanalizacija'!G8</f>
        <v>0</v>
      </c>
    </row>
    <row r="15" spans="1:4" s="56" customFormat="1" ht="11.65" x14ac:dyDescent="0.35">
      <c r="A15" s="116" t="str">
        <f>'4.8.3_Zalivanje'!A8</f>
        <v>4.8.3</v>
      </c>
      <c r="B15" s="114" t="str">
        <f>'4.8.3_Zalivanje'!B8</f>
        <v>ZALIVANJE</v>
      </c>
      <c r="C15" s="114" t="str">
        <f>'4.8.3_Zalivanje'!$C$8</f>
        <v>IRRIGATING</v>
      </c>
      <c r="D15" s="115">
        <f>'4.8.3_Zalivanje'!G8</f>
        <v>0</v>
      </c>
    </row>
    <row r="16" spans="1:4" s="56" customFormat="1" ht="11.65" x14ac:dyDescent="0.35">
      <c r="A16" s="36"/>
      <c r="B16" s="40"/>
      <c r="C16" s="117"/>
      <c r="D16" s="118">
        <f>SUM(D13:D15)</f>
        <v>0</v>
      </c>
    </row>
    <row r="17" spans="1:4" s="56" customFormat="1" ht="11.65" x14ac:dyDescent="0.35">
      <c r="A17" s="36"/>
      <c r="B17" s="40"/>
      <c r="C17" s="117"/>
      <c r="D17" s="95"/>
    </row>
    <row r="18" spans="1:4" s="56" customFormat="1" ht="11.65" x14ac:dyDescent="0.35">
      <c r="A18" s="119">
        <v>0</v>
      </c>
      <c r="B18" s="114" t="s">
        <v>93</v>
      </c>
      <c r="C18" s="120" t="s">
        <v>1386</v>
      </c>
      <c r="D18" s="121">
        <f>D16*A18</f>
        <v>0</v>
      </c>
    </row>
    <row r="19" spans="1:4" s="56" customFormat="1" ht="12" thickBot="1" x14ac:dyDescent="0.4">
      <c r="A19" s="36"/>
      <c r="B19" s="40"/>
      <c r="C19" s="117"/>
      <c r="D19" s="95"/>
    </row>
    <row r="20" spans="1:4" ht="13.5" thickBot="1" x14ac:dyDescent="0.4">
      <c r="A20" s="122"/>
      <c r="B20" s="123" t="s">
        <v>83</v>
      </c>
      <c r="C20" s="124" t="s">
        <v>1388</v>
      </c>
      <c r="D20" s="125">
        <f>D16+D18</f>
        <v>0</v>
      </c>
    </row>
    <row r="21" spans="1:4" s="56" customFormat="1" ht="11.65" x14ac:dyDescent="0.35">
      <c r="A21" s="36"/>
      <c r="B21" s="40"/>
      <c r="C21" s="40"/>
      <c r="D21" s="53"/>
    </row>
    <row r="22" spans="1:4" s="56" customFormat="1" ht="11.65" x14ac:dyDescent="0.35">
      <c r="A22" s="126" t="s">
        <v>1382</v>
      </c>
      <c r="B22" s="127"/>
      <c r="C22" s="127"/>
      <c r="D22" s="128"/>
    </row>
    <row r="23" spans="1:4" s="56" customFormat="1" ht="11.65" x14ac:dyDescent="0.35">
      <c r="A23" s="129"/>
      <c r="B23" s="130"/>
      <c r="C23" s="130"/>
      <c r="D23" s="71"/>
    </row>
    <row r="24" spans="1:4" s="56" customFormat="1" ht="11.65" x14ac:dyDescent="0.35">
      <c r="A24" s="129"/>
      <c r="B24" s="130"/>
      <c r="C24" s="130"/>
      <c r="D24" s="71"/>
    </row>
    <row r="25" spans="1:4" s="56" customFormat="1" ht="11.65" x14ac:dyDescent="0.35">
      <c r="A25" s="129"/>
      <c r="B25" s="130"/>
      <c r="C25" s="130"/>
      <c r="D25" s="71"/>
    </row>
    <row r="26" spans="1:4" s="56" customFormat="1" ht="11.65" x14ac:dyDescent="0.35">
      <c r="A26" s="129"/>
      <c r="B26" s="130"/>
      <c r="C26" s="130"/>
      <c r="D26" s="71"/>
    </row>
    <row r="27" spans="1:4" s="56" customFormat="1" ht="11.65" x14ac:dyDescent="0.35">
      <c r="A27" s="129"/>
      <c r="B27" s="127"/>
      <c r="C27" s="127"/>
      <c r="D27" s="70"/>
    </row>
    <row r="28" spans="1:4" s="56" customFormat="1" ht="11.65" x14ac:dyDescent="0.35">
      <c r="A28" s="129"/>
      <c r="B28" s="127"/>
      <c r="C28" s="127"/>
      <c r="D28" s="70"/>
    </row>
    <row r="29" spans="1:4" s="56" customFormat="1" ht="11.65" x14ac:dyDescent="0.35">
      <c r="A29" s="129"/>
      <c r="B29" s="127"/>
      <c r="C29" s="127"/>
      <c r="D29" s="70"/>
    </row>
    <row r="30" spans="1:4" s="56" customFormat="1" ht="11.65" x14ac:dyDescent="0.35">
      <c r="A30" s="129"/>
      <c r="B30" s="127"/>
      <c r="C30" s="127"/>
      <c r="D30" s="70"/>
    </row>
    <row r="31" spans="1:4" s="56" customFormat="1" ht="11.65" x14ac:dyDescent="0.35">
      <c r="A31" s="129"/>
      <c r="B31" s="127"/>
      <c r="C31" s="127"/>
      <c r="D31" s="70"/>
    </row>
    <row r="32" spans="1:4" s="56" customFormat="1" ht="11.65" x14ac:dyDescent="0.35">
      <c r="A32" s="129"/>
      <c r="B32" s="127"/>
      <c r="C32" s="127"/>
      <c r="D32" s="70"/>
    </row>
    <row r="33" spans="1:4" s="56" customFormat="1" ht="11.65" x14ac:dyDescent="0.35">
      <c r="A33" s="129"/>
      <c r="B33" s="127"/>
      <c r="C33" s="127"/>
      <c r="D33" s="70"/>
    </row>
  </sheetData>
  <sheetProtection algorithmName="SHA-512" hashValue="Q3nAs3j8Irf41SRFPbMHvGOo8EPZOAgkC2CjIKtMkkyMgnZAIVzOGfdW8ORCPHAjTKHFmhufH1F65EmNI28evQ==" saltValue="6p6vzXHr22X/X4KEtvjCJ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2EE2-17EA-4ED2-A634-A74135BFA1AF}">
  <sheetPr codeName="List6">
    <pageSetUpPr fitToPage="1"/>
  </sheetPr>
  <dimension ref="A1:G438"/>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6" t="s">
        <v>8</v>
      </c>
      <c r="B1" s="37" t="str">
        <f>'0_Osebe'!$B$1</f>
        <v>UNIVERZA V LJUBLJANI</v>
      </c>
      <c r="C1" s="37" t="str">
        <f>'0_Osebe'!$C$1</f>
        <v>UNIVERSITY IN LJUBLJANA</v>
      </c>
      <c r="D1" s="53"/>
      <c r="E1" s="56"/>
      <c r="F1" s="56"/>
    </row>
    <row r="2" spans="1:7" x14ac:dyDescent="0.35">
      <c r="A2" s="36"/>
      <c r="B2" s="40"/>
      <c r="C2" s="40"/>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STAVBA FAKULTETE</v>
      </c>
      <c r="C4" s="37" t="str">
        <f>'0_Osebe'!$C$4</f>
        <v>FACULTY BUILDING</v>
      </c>
      <c r="D4" s="53"/>
      <c r="E4" s="56"/>
      <c r="F4" s="56"/>
    </row>
    <row r="5" spans="1:7" s="136" customFormat="1" ht="11.65" x14ac:dyDescent="0.35">
      <c r="A5" s="36"/>
      <c r="B5" s="40"/>
      <c r="C5" s="40"/>
      <c r="D5" s="133"/>
      <c r="E5" s="134"/>
      <c r="F5" s="133"/>
      <c r="G5" s="135"/>
    </row>
    <row r="6" spans="1:7" x14ac:dyDescent="0.35">
      <c r="A6" s="137"/>
      <c r="B6" s="138"/>
      <c r="C6" s="138"/>
      <c r="D6" s="96"/>
      <c r="E6" s="95"/>
      <c r="F6" s="53"/>
      <c r="G6" s="95"/>
    </row>
    <row r="7" spans="1:7" x14ac:dyDescent="0.35">
      <c r="A7" s="139" t="s">
        <v>593</v>
      </c>
      <c r="B7" s="37" t="s">
        <v>72</v>
      </c>
      <c r="C7" s="37" t="s">
        <v>1387</v>
      </c>
      <c r="D7" s="140"/>
      <c r="E7" s="141"/>
      <c r="F7" s="142"/>
      <c r="G7" s="143"/>
    </row>
    <row r="8" spans="1:7" x14ac:dyDescent="0.35">
      <c r="A8" s="144" t="s">
        <v>516</v>
      </c>
      <c r="B8" s="145" t="s">
        <v>150</v>
      </c>
      <c r="C8" s="145" t="s">
        <v>1290</v>
      </c>
      <c r="D8" s="140"/>
      <c r="E8" s="141"/>
      <c r="F8" s="142"/>
      <c r="G8" s="146">
        <f>G438</f>
        <v>0</v>
      </c>
    </row>
    <row r="9" spans="1:7" x14ac:dyDescent="0.35">
      <c r="A9" s="36"/>
      <c r="B9" s="40"/>
      <c r="C9" s="40"/>
      <c r="D9" s="147"/>
      <c r="E9" s="95"/>
      <c r="F9" s="53"/>
      <c r="G9" s="95"/>
    </row>
    <row r="10" spans="1:7" x14ac:dyDescent="0.35">
      <c r="A10" s="126" t="s">
        <v>1382</v>
      </c>
      <c r="B10" s="40"/>
      <c r="C10" s="40"/>
      <c r="D10" s="147"/>
      <c r="E10" s="95"/>
      <c r="F10" s="53"/>
      <c r="G10" s="95"/>
    </row>
    <row r="11" spans="1:7" x14ac:dyDescent="0.35">
      <c r="A11" s="148"/>
      <c r="B11" s="37"/>
      <c r="C11" s="37"/>
      <c r="D11" s="149"/>
      <c r="E11" s="150"/>
      <c r="F11" s="151"/>
      <c r="G11" s="150"/>
    </row>
    <row r="12" spans="1:7" x14ac:dyDescent="0.35">
      <c r="A12" s="152" t="s">
        <v>1</v>
      </c>
      <c r="B12" s="153" t="s">
        <v>2</v>
      </c>
      <c r="C12" s="153" t="s">
        <v>1385</v>
      </c>
      <c r="D12" s="154" t="s">
        <v>37</v>
      </c>
      <c r="E12" s="155" t="s">
        <v>3</v>
      </c>
      <c r="F12" s="156" t="s">
        <v>36</v>
      </c>
      <c r="G12" s="157" t="s">
        <v>4</v>
      </c>
    </row>
    <row r="13" spans="1:7" x14ac:dyDescent="0.35">
      <c r="A13" s="158"/>
      <c r="B13" s="159"/>
      <c r="C13" s="160"/>
      <c r="D13" s="161"/>
      <c r="E13" s="162"/>
      <c r="F13" s="163"/>
      <c r="G13" s="164"/>
    </row>
    <row r="14" spans="1:7" x14ac:dyDescent="0.35">
      <c r="A14" s="165" t="s">
        <v>594</v>
      </c>
      <c r="B14" s="166" t="str">
        <f>$B$8</f>
        <v>VODOVOD, SANITARNA PITNA VODA</v>
      </c>
      <c r="C14" s="166" t="str">
        <f>$C$8</f>
        <v>WATER SUPPLY, SANITARY DRINKING WATER</v>
      </c>
      <c r="D14" s="167"/>
      <c r="E14" s="168"/>
      <c r="F14" s="169"/>
      <c r="G14" s="170"/>
    </row>
    <row r="15" spans="1:7" x14ac:dyDescent="0.35">
      <c r="A15" s="171"/>
      <c r="B15" s="172"/>
      <c r="C15" s="173"/>
      <c r="D15" s="167"/>
      <c r="E15" s="168"/>
      <c r="F15" s="169"/>
      <c r="G15" s="170"/>
    </row>
    <row r="16" spans="1:7" ht="23.25" x14ac:dyDescent="0.35">
      <c r="A16" s="171"/>
      <c r="B16" s="174" t="s">
        <v>629</v>
      </c>
      <c r="C16" s="175" t="s">
        <v>739</v>
      </c>
      <c r="D16" s="167"/>
      <c r="E16" s="168"/>
      <c r="F16" s="169"/>
      <c r="G16" s="170"/>
    </row>
    <row r="17" spans="1:7" x14ac:dyDescent="0.35">
      <c r="A17" s="171"/>
      <c r="B17" s="172"/>
      <c r="C17" s="173"/>
      <c r="D17" s="167"/>
      <c r="E17" s="168"/>
      <c r="F17" s="169"/>
      <c r="G17" s="170"/>
    </row>
    <row r="18" spans="1:7" s="181" customFormat="1" ht="69.75" x14ac:dyDescent="0.35">
      <c r="A18" s="176" t="str">
        <f>CONCATENATE($A$14,".",TEXT(COUNTA(A$15:A17)-COUNTIF(A$15:A17,"*.")-COUNTIF(A$15:A17,"*)")+1,0))</f>
        <v>1.1</v>
      </c>
      <c r="B18" s="172" t="s">
        <v>630</v>
      </c>
      <c r="C18" s="173" t="s">
        <v>740</v>
      </c>
      <c r="D18" s="177"/>
      <c r="E18" s="178"/>
      <c r="F18" s="179"/>
      <c r="G18" s="180"/>
    </row>
    <row r="19" spans="1:7" s="181" customFormat="1" ht="34.9" x14ac:dyDescent="0.35">
      <c r="A19" s="176"/>
      <c r="B19" s="182" t="s">
        <v>574</v>
      </c>
      <c r="C19" s="183" t="s">
        <v>741</v>
      </c>
      <c r="D19" s="177"/>
      <c r="E19" s="178"/>
      <c r="F19" s="179"/>
      <c r="G19" s="180"/>
    </row>
    <row r="20" spans="1:7" s="181" customFormat="1" x14ac:dyDescent="0.35">
      <c r="A20" s="184"/>
      <c r="B20" s="172" t="s">
        <v>137</v>
      </c>
      <c r="C20" s="173" t="s">
        <v>137</v>
      </c>
      <c r="D20" s="177" t="s">
        <v>0</v>
      </c>
      <c r="E20" s="178">
        <v>12</v>
      </c>
      <c r="F20" s="4"/>
      <c r="G20" s="180">
        <f>ROUND(E20*F20,2)</f>
        <v>0</v>
      </c>
    </row>
    <row r="21" spans="1:7" s="181" customFormat="1" x14ac:dyDescent="0.35">
      <c r="A21" s="184"/>
      <c r="B21" s="172" t="s">
        <v>573</v>
      </c>
      <c r="C21" s="173" t="s">
        <v>742</v>
      </c>
      <c r="D21" s="177" t="s">
        <v>5</v>
      </c>
      <c r="E21" s="178">
        <v>3</v>
      </c>
      <c r="F21" s="4"/>
      <c r="G21" s="180">
        <f>ROUND(E21*F21,2)</f>
        <v>0</v>
      </c>
    </row>
    <row r="22" spans="1:7" s="181" customFormat="1" x14ac:dyDescent="0.35">
      <c r="A22" s="184"/>
      <c r="B22" s="172" t="s">
        <v>152</v>
      </c>
      <c r="C22" s="173" t="s">
        <v>743</v>
      </c>
      <c r="D22" s="177" t="s">
        <v>5</v>
      </c>
      <c r="E22" s="178">
        <v>2</v>
      </c>
      <c r="F22" s="4"/>
      <c r="G22" s="180">
        <f>ROUND(E22*F22,2)</f>
        <v>0</v>
      </c>
    </row>
    <row r="23" spans="1:7" s="181" customFormat="1" x14ac:dyDescent="0.35">
      <c r="A23" s="184"/>
      <c r="B23" s="172" t="s">
        <v>151</v>
      </c>
      <c r="C23" s="173" t="s">
        <v>744</v>
      </c>
      <c r="D23" s="177" t="s">
        <v>0</v>
      </c>
      <c r="E23" s="178">
        <v>2</v>
      </c>
      <c r="F23" s="4"/>
      <c r="G23" s="180">
        <f>ROUND(E23*F23,2)</f>
        <v>0</v>
      </c>
    </row>
    <row r="24" spans="1:7" x14ac:dyDescent="0.35">
      <c r="A24" s="184"/>
      <c r="B24" s="172"/>
      <c r="C24" s="173"/>
      <c r="D24" s="177"/>
      <c r="E24" s="185"/>
      <c r="F24" s="179"/>
      <c r="G24" s="180"/>
    </row>
    <row r="25" spans="1:7" s="181" customFormat="1" ht="58.15" x14ac:dyDescent="0.35">
      <c r="A25" s="176" t="str">
        <f>CONCATENATE($A$14,".",TEXT(COUNTA(A$15:A24)-COUNTIF(A$15:A24,"*.")-COUNTIF(A$15:A24,"*)")+1,0))</f>
        <v>1.2</v>
      </c>
      <c r="B25" s="172" t="s">
        <v>631</v>
      </c>
      <c r="C25" s="173" t="s">
        <v>745</v>
      </c>
      <c r="D25" s="177"/>
      <c r="E25" s="178"/>
      <c r="F25" s="179"/>
      <c r="G25" s="180"/>
    </row>
    <row r="26" spans="1:7" s="181" customFormat="1" ht="23.25" x14ac:dyDescent="0.35">
      <c r="A26" s="186"/>
      <c r="B26" s="172" t="s">
        <v>190</v>
      </c>
      <c r="C26" s="173" t="s">
        <v>746</v>
      </c>
      <c r="D26" s="177"/>
      <c r="E26" s="178"/>
      <c r="F26" s="179"/>
      <c r="G26" s="180"/>
    </row>
    <row r="27" spans="1:7" s="181" customFormat="1" x14ac:dyDescent="0.35">
      <c r="A27" s="186"/>
      <c r="B27" s="172" t="s">
        <v>191</v>
      </c>
      <c r="C27" s="173" t="s">
        <v>747</v>
      </c>
      <c r="D27" s="177"/>
      <c r="E27" s="178"/>
      <c r="F27" s="179"/>
      <c r="G27" s="180"/>
    </row>
    <row r="28" spans="1:7" s="181" customFormat="1" x14ac:dyDescent="0.35">
      <c r="A28" s="187"/>
      <c r="B28" s="172" t="s">
        <v>632</v>
      </c>
      <c r="C28" s="173" t="s">
        <v>748</v>
      </c>
      <c r="D28" s="177" t="s">
        <v>6</v>
      </c>
      <c r="E28" s="178">
        <v>1</v>
      </c>
      <c r="F28" s="4"/>
      <c r="G28" s="188">
        <f>ROUND(E28*F28,2)</f>
        <v>0</v>
      </c>
    </row>
    <row r="29" spans="1:7" x14ac:dyDescent="0.35">
      <c r="A29" s="184"/>
      <c r="B29" s="172"/>
      <c r="C29" s="173"/>
      <c r="D29" s="177"/>
      <c r="E29" s="185"/>
      <c r="F29" s="179"/>
      <c r="G29" s="180"/>
    </row>
    <row r="30" spans="1:7" s="181" customFormat="1" ht="93" x14ac:dyDescent="0.35">
      <c r="A30" s="176" t="str">
        <f>CONCATENATE($A$14,".",TEXT(COUNTA(A$15:A29)-COUNTIF(A$15:A29,"*.")-COUNTIF(A$15:A29,"*)")+1,0))</f>
        <v>1.3</v>
      </c>
      <c r="B30" s="172" t="s">
        <v>633</v>
      </c>
      <c r="C30" s="173" t="s">
        <v>749</v>
      </c>
      <c r="D30" s="177"/>
      <c r="E30" s="178"/>
      <c r="F30" s="179"/>
      <c r="G30" s="180"/>
    </row>
    <row r="31" spans="1:7" s="181" customFormat="1" x14ac:dyDescent="0.35">
      <c r="A31" s="176"/>
      <c r="B31" s="172" t="s">
        <v>575</v>
      </c>
      <c r="C31" s="173" t="s">
        <v>750</v>
      </c>
      <c r="D31" s="177"/>
      <c r="E31" s="178"/>
      <c r="F31" s="179"/>
      <c r="G31" s="180"/>
    </row>
    <row r="32" spans="1:7" s="181" customFormat="1" x14ac:dyDescent="0.35">
      <c r="A32" s="186"/>
      <c r="B32" s="172" t="s">
        <v>576</v>
      </c>
      <c r="C32" s="173" t="s">
        <v>751</v>
      </c>
      <c r="D32" s="177"/>
      <c r="E32" s="178"/>
      <c r="F32" s="179"/>
      <c r="G32" s="180"/>
    </row>
    <row r="33" spans="1:7" s="181" customFormat="1" x14ac:dyDescent="0.35">
      <c r="A33" s="186"/>
      <c r="B33" s="172" t="s">
        <v>577</v>
      </c>
      <c r="C33" s="173" t="s">
        <v>752</v>
      </c>
      <c r="D33" s="177"/>
      <c r="E33" s="178"/>
      <c r="F33" s="179"/>
      <c r="G33" s="180"/>
    </row>
    <row r="34" spans="1:7" s="181" customFormat="1" x14ac:dyDescent="0.35">
      <c r="A34" s="186"/>
      <c r="B34" s="172" t="s">
        <v>578</v>
      </c>
      <c r="C34" s="173" t="s">
        <v>753</v>
      </c>
      <c r="D34" s="177"/>
      <c r="E34" s="178"/>
      <c r="F34" s="179"/>
      <c r="G34" s="180"/>
    </row>
    <row r="35" spans="1:7" s="181" customFormat="1" ht="37.15" x14ac:dyDescent="0.35">
      <c r="A35" s="186"/>
      <c r="B35" s="172" t="s">
        <v>717</v>
      </c>
      <c r="C35" s="173" t="s">
        <v>754</v>
      </c>
      <c r="D35" s="177"/>
      <c r="E35" s="178"/>
      <c r="F35" s="179"/>
      <c r="G35" s="180"/>
    </row>
    <row r="36" spans="1:7" s="181" customFormat="1" x14ac:dyDescent="0.35">
      <c r="A36" s="186"/>
      <c r="B36" s="172" t="s">
        <v>579</v>
      </c>
      <c r="C36" s="173" t="s">
        <v>755</v>
      </c>
      <c r="D36" s="177"/>
      <c r="E36" s="178"/>
      <c r="F36" s="179"/>
      <c r="G36" s="180"/>
    </row>
    <row r="37" spans="1:7" s="181" customFormat="1" x14ac:dyDescent="0.35">
      <c r="A37" s="186"/>
      <c r="B37" s="172" t="s">
        <v>577</v>
      </c>
      <c r="C37" s="173" t="s">
        <v>752</v>
      </c>
      <c r="D37" s="177"/>
      <c r="E37" s="178"/>
      <c r="F37" s="179"/>
      <c r="G37" s="180"/>
    </row>
    <row r="38" spans="1:7" s="181" customFormat="1" ht="23.25" x14ac:dyDescent="0.35">
      <c r="A38" s="186"/>
      <c r="B38" s="172" t="s">
        <v>580</v>
      </c>
      <c r="C38" s="173" t="s">
        <v>756</v>
      </c>
      <c r="D38" s="177"/>
      <c r="E38" s="178"/>
      <c r="F38" s="179"/>
      <c r="G38" s="180"/>
    </row>
    <row r="39" spans="1:7" s="181" customFormat="1" x14ac:dyDescent="0.35">
      <c r="A39" s="184"/>
      <c r="B39" s="172" t="s">
        <v>576</v>
      </c>
      <c r="C39" s="173" t="s">
        <v>751</v>
      </c>
      <c r="D39" s="177" t="s">
        <v>6</v>
      </c>
      <c r="E39" s="178">
        <v>1</v>
      </c>
      <c r="F39" s="4"/>
      <c r="G39" s="180">
        <f>ROUND(E39*F39,2)</f>
        <v>0</v>
      </c>
    </row>
    <row r="40" spans="1:7" s="181" customFormat="1" x14ac:dyDescent="0.35">
      <c r="A40" s="184"/>
      <c r="B40" s="172"/>
      <c r="C40" s="173"/>
      <c r="D40" s="177"/>
      <c r="E40" s="178"/>
      <c r="F40" s="179"/>
      <c r="G40" s="180"/>
    </row>
    <row r="41" spans="1:7" s="181" customFormat="1" ht="69.75" x14ac:dyDescent="0.35">
      <c r="A41" s="176" t="str">
        <f>CONCATENATE($A$14,".",TEXT(COUNTA(A$15:A40)-COUNTIF(A$15:A40,"*.")-COUNTIF(A$15:A40,"*)")+1,0))</f>
        <v>1.4</v>
      </c>
      <c r="B41" s="172" t="s">
        <v>634</v>
      </c>
      <c r="C41" s="173" t="s">
        <v>757</v>
      </c>
      <c r="D41" s="177"/>
      <c r="E41" s="178"/>
      <c r="F41" s="179"/>
      <c r="G41" s="180"/>
    </row>
    <row r="42" spans="1:7" s="181" customFormat="1" ht="23.25" x14ac:dyDescent="0.35">
      <c r="A42" s="186"/>
      <c r="B42" s="172" t="s">
        <v>153</v>
      </c>
      <c r="C42" s="173" t="s">
        <v>758</v>
      </c>
      <c r="D42" s="177"/>
      <c r="E42" s="178"/>
      <c r="F42" s="179"/>
      <c r="G42" s="180"/>
    </row>
    <row r="43" spans="1:7" s="181" customFormat="1" x14ac:dyDescent="0.35">
      <c r="A43" s="184"/>
      <c r="B43" s="172" t="s">
        <v>195</v>
      </c>
      <c r="C43" s="173" t="s">
        <v>195</v>
      </c>
      <c r="D43" s="177" t="s">
        <v>6</v>
      </c>
      <c r="E43" s="178">
        <v>1</v>
      </c>
      <c r="F43" s="4"/>
      <c r="G43" s="180">
        <f>ROUND(E43*F43,2)</f>
        <v>0</v>
      </c>
    </row>
    <row r="44" spans="1:7" s="181" customFormat="1" x14ac:dyDescent="0.35">
      <c r="A44" s="184"/>
      <c r="B44" s="172"/>
      <c r="C44" s="173"/>
      <c r="D44" s="177"/>
      <c r="E44" s="178"/>
      <c r="F44" s="179"/>
      <c r="G44" s="180"/>
    </row>
    <row r="45" spans="1:7" s="181" customFormat="1" ht="58.15" x14ac:dyDescent="0.35">
      <c r="A45" s="176" t="str">
        <f>CONCATENATE($A$14,".",TEXT(COUNTA(A$15:A44)-COUNTIF(A$15:A44,"*.")-COUNTIF(A$15:A44,"*)")+1,0))</f>
        <v>1.5</v>
      </c>
      <c r="B45" s="172" t="s">
        <v>635</v>
      </c>
      <c r="C45" s="173" t="s">
        <v>759</v>
      </c>
      <c r="D45" s="177"/>
      <c r="E45" s="178"/>
      <c r="F45" s="179"/>
      <c r="G45" s="180"/>
    </row>
    <row r="46" spans="1:7" s="181" customFormat="1" ht="34.9" x14ac:dyDescent="0.35">
      <c r="A46" s="184"/>
      <c r="B46" s="172" t="s">
        <v>154</v>
      </c>
      <c r="C46" s="173" t="s">
        <v>760</v>
      </c>
      <c r="D46" s="177" t="s">
        <v>6</v>
      </c>
      <c r="E46" s="178">
        <v>1</v>
      </c>
      <c r="F46" s="4"/>
      <c r="G46" s="180">
        <f>ROUND(E46*F46,2)</f>
        <v>0</v>
      </c>
    </row>
    <row r="47" spans="1:7" s="181" customFormat="1" x14ac:dyDescent="0.35">
      <c r="A47" s="184"/>
      <c r="B47" s="172"/>
      <c r="C47" s="173"/>
      <c r="D47" s="177"/>
      <c r="E47" s="178"/>
      <c r="F47" s="179"/>
      <c r="G47" s="180"/>
    </row>
    <row r="48" spans="1:7" s="181" customFormat="1" ht="104.65" x14ac:dyDescent="0.35">
      <c r="A48" s="176" t="str">
        <f>CONCATENATE($A$14,".",TEXT(COUNTA(A$15:A47)-COUNTIF(A$15:A47,"*.")-COUNTIF(A$15:A47,"*)")+1,0))</f>
        <v>1.6</v>
      </c>
      <c r="B48" s="172" t="s">
        <v>636</v>
      </c>
      <c r="C48" s="173" t="s">
        <v>761</v>
      </c>
      <c r="D48" s="177"/>
      <c r="E48" s="178"/>
      <c r="F48" s="179"/>
      <c r="G48" s="180"/>
    </row>
    <row r="49" spans="1:7" s="181" customFormat="1" ht="37.15" x14ac:dyDescent="0.35">
      <c r="A49" s="186"/>
      <c r="B49" s="172" t="s">
        <v>718</v>
      </c>
      <c r="C49" s="173" t="s">
        <v>762</v>
      </c>
      <c r="D49" s="177"/>
      <c r="E49" s="178"/>
      <c r="F49" s="179"/>
      <c r="G49" s="180"/>
    </row>
    <row r="50" spans="1:7" s="181" customFormat="1" x14ac:dyDescent="0.35">
      <c r="A50" s="186"/>
      <c r="B50" s="172" t="s">
        <v>155</v>
      </c>
      <c r="C50" s="173" t="s">
        <v>763</v>
      </c>
      <c r="D50" s="177"/>
      <c r="E50" s="178"/>
      <c r="F50" s="179"/>
      <c r="G50" s="180"/>
    </row>
    <row r="51" spans="1:7" s="181" customFormat="1" x14ac:dyDescent="0.35">
      <c r="A51" s="186"/>
      <c r="B51" s="172" t="s">
        <v>156</v>
      </c>
      <c r="C51" s="173" t="s">
        <v>764</v>
      </c>
      <c r="D51" s="177"/>
      <c r="E51" s="178"/>
      <c r="F51" s="179"/>
      <c r="G51" s="180"/>
    </row>
    <row r="52" spans="1:7" s="181" customFormat="1" ht="23.25" x14ac:dyDescent="0.35">
      <c r="A52" s="186"/>
      <c r="B52" s="172" t="s">
        <v>157</v>
      </c>
      <c r="C52" s="173" t="s">
        <v>765</v>
      </c>
      <c r="D52" s="177"/>
      <c r="E52" s="178"/>
      <c r="F52" s="179"/>
      <c r="G52" s="180"/>
    </row>
    <row r="53" spans="1:7" s="181" customFormat="1" ht="23.25" x14ac:dyDescent="0.35">
      <c r="A53" s="186"/>
      <c r="B53" s="172" t="s">
        <v>584</v>
      </c>
      <c r="C53" s="173" t="s">
        <v>766</v>
      </c>
      <c r="D53" s="177"/>
      <c r="E53" s="178"/>
      <c r="F53" s="179"/>
      <c r="G53" s="180"/>
    </row>
    <row r="54" spans="1:7" s="181" customFormat="1" ht="23.25" x14ac:dyDescent="0.35">
      <c r="A54" s="186"/>
      <c r="B54" s="172" t="s">
        <v>196</v>
      </c>
      <c r="C54" s="173" t="s">
        <v>767</v>
      </c>
      <c r="D54" s="177"/>
      <c r="E54" s="178"/>
      <c r="F54" s="179"/>
      <c r="G54" s="180"/>
    </row>
    <row r="55" spans="1:7" s="181" customFormat="1" x14ac:dyDescent="0.35">
      <c r="A55" s="184"/>
      <c r="B55" s="172" t="s">
        <v>197</v>
      </c>
      <c r="C55" s="173" t="s">
        <v>768</v>
      </c>
      <c r="D55" s="177" t="s">
        <v>6</v>
      </c>
      <c r="E55" s="178">
        <v>1</v>
      </c>
      <c r="F55" s="4"/>
      <c r="G55" s="180">
        <f>ROUND(E55*F55,2)</f>
        <v>0</v>
      </c>
    </row>
    <row r="56" spans="1:7" s="181" customFormat="1" x14ac:dyDescent="0.35">
      <c r="A56" s="184"/>
      <c r="B56" s="172"/>
      <c r="C56" s="173"/>
      <c r="D56" s="177"/>
      <c r="E56" s="178"/>
      <c r="F56" s="179"/>
      <c r="G56" s="180"/>
    </row>
    <row r="57" spans="1:7" s="181" customFormat="1" ht="93" x14ac:dyDescent="0.35">
      <c r="A57" s="176" t="str">
        <f>CONCATENATE($A$14,".",TEXT(COUNTA(A$15:A56)-COUNTIF(A$15:A56,"*.")-COUNTIF(A$15:A56,"*)")+1,0))</f>
        <v>1.7</v>
      </c>
      <c r="B57" s="189" t="s">
        <v>637</v>
      </c>
      <c r="C57" s="190" t="s">
        <v>769</v>
      </c>
      <c r="D57" s="177"/>
      <c r="E57" s="178"/>
      <c r="F57" s="179"/>
      <c r="G57" s="180"/>
    </row>
    <row r="58" spans="1:7" s="181" customFormat="1" ht="25.5" x14ac:dyDescent="0.35">
      <c r="A58" s="186"/>
      <c r="B58" s="172" t="s">
        <v>719</v>
      </c>
      <c r="C58" s="173" t="s">
        <v>770</v>
      </c>
      <c r="D58" s="177"/>
      <c r="E58" s="178"/>
      <c r="F58" s="179"/>
      <c r="G58" s="180"/>
    </row>
    <row r="59" spans="1:7" s="181" customFormat="1" ht="23.25" x14ac:dyDescent="0.35">
      <c r="A59" s="186"/>
      <c r="B59" s="172" t="s">
        <v>158</v>
      </c>
      <c r="C59" s="173" t="s">
        <v>771</v>
      </c>
      <c r="D59" s="177"/>
      <c r="E59" s="178"/>
      <c r="F59" s="179"/>
      <c r="G59" s="180"/>
    </row>
    <row r="60" spans="1:7" s="181" customFormat="1" x14ac:dyDescent="0.35">
      <c r="A60" s="186"/>
      <c r="B60" s="172" t="s">
        <v>198</v>
      </c>
      <c r="C60" s="173" t="s">
        <v>772</v>
      </c>
      <c r="D60" s="177"/>
      <c r="E60" s="178"/>
      <c r="F60" s="179"/>
      <c r="G60" s="180"/>
    </row>
    <row r="61" spans="1:7" s="181" customFormat="1" ht="23.25" x14ac:dyDescent="0.35">
      <c r="A61" s="186"/>
      <c r="B61" s="172" t="s">
        <v>200</v>
      </c>
      <c r="C61" s="173" t="s">
        <v>773</v>
      </c>
      <c r="D61" s="177"/>
      <c r="E61" s="178"/>
      <c r="F61" s="179"/>
      <c r="G61" s="180"/>
    </row>
    <row r="62" spans="1:7" s="181" customFormat="1" ht="23.25" x14ac:dyDescent="0.35">
      <c r="A62" s="184"/>
      <c r="B62" s="172" t="s">
        <v>585</v>
      </c>
      <c r="C62" s="173" t="s">
        <v>774</v>
      </c>
      <c r="D62" s="177"/>
      <c r="E62" s="178"/>
      <c r="F62" s="179"/>
      <c r="G62" s="180"/>
    </row>
    <row r="63" spans="1:7" s="181" customFormat="1" x14ac:dyDescent="0.35">
      <c r="A63" s="184"/>
      <c r="B63" s="172" t="s">
        <v>586</v>
      </c>
      <c r="C63" s="173" t="s">
        <v>775</v>
      </c>
      <c r="D63" s="177"/>
      <c r="E63" s="178"/>
      <c r="F63" s="179"/>
      <c r="G63" s="180"/>
    </row>
    <row r="64" spans="1:7" s="181" customFormat="1" ht="34.9" x14ac:dyDescent="0.35">
      <c r="A64" s="184"/>
      <c r="B64" s="172" t="s">
        <v>159</v>
      </c>
      <c r="C64" s="173" t="s">
        <v>776</v>
      </c>
      <c r="D64" s="177"/>
      <c r="E64" s="178"/>
      <c r="F64" s="179"/>
      <c r="G64" s="180"/>
    </row>
    <row r="65" spans="1:7" s="181" customFormat="1" ht="23.25" x14ac:dyDescent="0.35">
      <c r="A65" s="184"/>
      <c r="B65" s="172" t="s">
        <v>160</v>
      </c>
      <c r="C65" s="173" t="s">
        <v>777</v>
      </c>
      <c r="D65" s="177"/>
      <c r="E65" s="178"/>
      <c r="F65" s="179"/>
      <c r="G65" s="180"/>
    </row>
    <row r="66" spans="1:7" s="181" customFormat="1" ht="23.25" x14ac:dyDescent="0.35">
      <c r="A66" s="184"/>
      <c r="B66" s="172" t="s">
        <v>161</v>
      </c>
      <c r="C66" s="173" t="s">
        <v>778</v>
      </c>
      <c r="D66" s="177"/>
      <c r="E66" s="178"/>
      <c r="F66" s="179"/>
      <c r="G66" s="180"/>
    </row>
    <row r="67" spans="1:7" s="181" customFormat="1" ht="23.25" x14ac:dyDescent="0.35">
      <c r="A67" s="184"/>
      <c r="B67" s="172" t="s">
        <v>201</v>
      </c>
      <c r="C67" s="173" t="s">
        <v>779</v>
      </c>
      <c r="D67" s="177"/>
      <c r="E67" s="178"/>
      <c r="F67" s="179"/>
      <c r="G67" s="180"/>
    </row>
    <row r="68" spans="1:7" s="181" customFormat="1" x14ac:dyDescent="0.35">
      <c r="A68" s="184"/>
      <c r="B68" s="172" t="s">
        <v>587</v>
      </c>
      <c r="C68" s="173" t="s">
        <v>780</v>
      </c>
      <c r="D68" s="177" t="s">
        <v>6</v>
      </c>
      <c r="E68" s="178">
        <v>1</v>
      </c>
      <c r="F68" s="4"/>
      <c r="G68" s="180">
        <f>ROUND(E68*F68,2)</f>
        <v>0</v>
      </c>
    </row>
    <row r="69" spans="1:7" s="181" customFormat="1" x14ac:dyDescent="0.35">
      <c r="A69" s="184"/>
      <c r="B69" s="172"/>
      <c r="C69" s="173"/>
      <c r="D69" s="177"/>
      <c r="E69" s="178"/>
      <c r="F69" s="179"/>
      <c r="G69" s="180"/>
    </row>
    <row r="70" spans="1:7" s="181" customFormat="1" ht="93" x14ac:dyDescent="0.35">
      <c r="A70" s="176" t="str">
        <f>CONCATENATE($A$14,".",TEXT(COUNTA(A$15:A69)-COUNTIF(A$15:A69,"*.")-COUNTIF(A$15:A69,"*)")+1,0))</f>
        <v>1.8</v>
      </c>
      <c r="B70" s="172" t="s">
        <v>638</v>
      </c>
      <c r="C70" s="173" t="s">
        <v>781</v>
      </c>
      <c r="D70" s="177"/>
      <c r="E70" s="178"/>
      <c r="F70" s="179"/>
      <c r="G70" s="180"/>
    </row>
    <row r="71" spans="1:7" s="181" customFormat="1" ht="23.25" x14ac:dyDescent="0.35">
      <c r="A71" s="186"/>
      <c r="B71" s="172" t="s">
        <v>164</v>
      </c>
      <c r="C71" s="173" t="s">
        <v>782</v>
      </c>
      <c r="D71" s="177"/>
      <c r="E71" s="178"/>
      <c r="F71" s="179"/>
      <c r="G71" s="180"/>
    </row>
    <row r="72" spans="1:7" s="181" customFormat="1" ht="13.9" x14ac:dyDescent="0.35">
      <c r="A72" s="186"/>
      <c r="B72" s="172" t="s">
        <v>720</v>
      </c>
      <c r="C72" s="173" t="s">
        <v>783</v>
      </c>
      <c r="D72" s="177"/>
      <c r="E72" s="178"/>
      <c r="F72" s="179"/>
      <c r="G72" s="180"/>
    </row>
    <row r="73" spans="1:7" s="181" customFormat="1" ht="34.9" x14ac:dyDescent="0.35">
      <c r="A73" s="186"/>
      <c r="B73" s="172" t="s">
        <v>162</v>
      </c>
      <c r="C73" s="173" t="s">
        <v>784</v>
      </c>
      <c r="D73" s="177"/>
      <c r="E73" s="178"/>
      <c r="F73" s="179"/>
      <c r="G73" s="180"/>
    </row>
    <row r="74" spans="1:7" s="181" customFormat="1" x14ac:dyDescent="0.35">
      <c r="A74" s="186"/>
      <c r="B74" s="172" t="s">
        <v>202</v>
      </c>
      <c r="C74" s="173" t="s">
        <v>785</v>
      </c>
      <c r="D74" s="177"/>
      <c r="E74" s="178"/>
      <c r="F74" s="179"/>
      <c r="G74" s="180"/>
    </row>
    <row r="75" spans="1:7" s="181" customFormat="1" x14ac:dyDescent="0.35">
      <c r="A75" s="184"/>
      <c r="B75" s="172" t="s">
        <v>163</v>
      </c>
      <c r="C75" s="173" t="s">
        <v>786</v>
      </c>
      <c r="D75" s="177"/>
      <c r="E75" s="178"/>
      <c r="F75" s="179"/>
      <c r="G75" s="180"/>
    </row>
    <row r="76" spans="1:7" s="181" customFormat="1" ht="23.25" x14ac:dyDescent="0.35">
      <c r="A76" s="184"/>
      <c r="B76" s="172" t="s">
        <v>203</v>
      </c>
      <c r="C76" s="173" t="s">
        <v>787</v>
      </c>
      <c r="D76" s="177"/>
      <c r="E76" s="178"/>
      <c r="F76" s="179"/>
      <c r="G76" s="180"/>
    </row>
    <row r="77" spans="1:7" s="181" customFormat="1" x14ac:dyDescent="0.35">
      <c r="A77" s="184"/>
      <c r="B77" s="172" t="s">
        <v>204</v>
      </c>
      <c r="C77" s="173" t="s">
        <v>788</v>
      </c>
      <c r="D77" s="177" t="s">
        <v>6</v>
      </c>
      <c r="E77" s="178">
        <v>1</v>
      </c>
      <c r="F77" s="4"/>
      <c r="G77" s="180">
        <f>ROUND(E77*F77,2)</f>
        <v>0</v>
      </c>
    </row>
    <row r="78" spans="1:7" s="181" customFormat="1" x14ac:dyDescent="0.35">
      <c r="A78" s="184"/>
      <c r="B78" s="172"/>
      <c r="C78" s="173"/>
      <c r="D78" s="177"/>
      <c r="E78" s="178"/>
      <c r="F78" s="179"/>
      <c r="G78" s="180"/>
    </row>
    <row r="79" spans="1:7" s="181" customFormat="1" ht="93" x14ac:dyDescent="0.35">
      <c r="A79" s="176" t="str">
        <f>CONCATENATE($A$14,".",TEXT(COUNTA(A$15:A78)-COUNTIF(A$15:A78,"*.")-COUNTIF(A$15:A78,"*)")+1,0))</f>
        <v>1.9</v>
      </c>
      <c r="B79" s="172" t="s">
        <v>639</v>
      </c>
      <c r="C79" s="173" t="s">
        <v>789</v>
      </c>
      <c r="D79" s="177"/>
      <c r="E79" s="178"/>
      <c r="F79" s="179"/>
      <c r="G79" s="180"/>
    </row>
    <row r="80" spans="1:7" s="181" customFormat="1" ht="23.25" x14ac:dyDescent="0.35">
      <c r="A80" s="186"/>
      <c r="B80" s="172" t="s">
        <v>164</v>
      </c>
      <c r="C80" s="173" t="s">
        <v>782</v>
      </c>
      <c r="D80" s="177"/>
      <c r="E80" s="178"/>
      <c r="F80" s="179"/>
      <c r="G80" s="180"/>
    </row>
    <row r="81" spans="1:7" s="181" customFormat="1" ht="13.9" x14ac:dyDescent="0.35">
      <c r="A81" s="186"/>
      <c r="B81" s="172" t="s">
        <v>721</v>
      </c>
      <c r="C81" s="173" t="s">
        <v>790</v>
      </c>
      <c r="D81" s="177"/>
      <c r="E81" s="178"/>
      <c r="F81" s="179"/>
      <c r="G81" s="180"/>
    </row>
    <row r="82" spans="1:7" s="181" customFormat="1" ht="34.9" x14ac:dyDescent="0.35">
      <c r="A82" s="186"/>
      <c r="B82" s="172" t="s">
        <v>162</v>
      </c>
      <c r="C82" s="173" t="s">
        <v>784</v>
      </c>
      <c r="D82" s="177"/>
      <c r="E82" s="178"/>
      <c r="F82" s="179"/>
      <c r="G82" s="180"/>
    </row>
    <row r="83" spans="1:7" s="181" customFormat="1" x14ac:dyDescent="0.35">
      <c r="A83" s="186"/>
      <c r="B83" s="172" t="s">
        <v>205</v>
      </c>
      <c r="C83" s="173" t="s">
        <v>791</v>
      </c>
      <c r="D83" s="177"/>
      <c r="E83" s="178"/>
      <c r="F83" s="179"/>
      <c r="G83" s="180"/>
    </row>
    <row r="84" spans="1:7" s="181" customFormat="1" x14ac:dyDescent="0.35">
      <c r="A84" s="184"/>
      <c r="B84" s="172" t="s">
        <v>163</v>
      </c>
      <c r="C84" s="173" t="s">
        <v>786</v>
      </c>
      <c r="D84" s="177"/>
      <c r="E84" s="178"/>
      <c r="F84" s="179"/>
      <c r="G84" s="180"/>
    </row>
    <row r="85" spans="1:7" s="181" customFormat="1" ht="23.25" x14ac:dyDescent="0.35">
      <c r="A85" s="184"/>
      <c r="B85" s="172" t="s">
        <v>206</v>
      </c>
      <c r="C85" s="173" t="s">
        <v>792</v>
      </c>
      <c r="D85" s="177"/>
      <c r="E85" s="178"/>
      <c r="F85" s="179"/>
      <c r="G85" s="180"/>
    </row>
    <row r="86" spans="1:7" s="181" customFormat="1" x14ac:dyDescent="0.35">
      <c r="A86" s="184"/>
      <c r="B86" s="172" t="s">
        <v>588</v>
      </c>
      <c r="C86" s="173" t="s">
        <v>793</v>
      </c>
      <c r="D86" s="177" t="s">
        <v>6</v>
      </c>
      <c r="E86" s="178">
        <v>1</v>
      </c>
      <c r="F86" s="4"/>
      <c r="G86" s="180">
        <f>ROUND(E86*F86,2)</f>
        <v>0</v>
      </c>
    </row>
    <row r="87" spans="1:7" s="181" customFormat="1" x14ac:dyDescent="0.35">
      <c r="A87" s="184"/>
      <c r="B87" s="172"/>
      <c r="C87" s="173"/>
      <c r="D87" s="177"/>
      <c r="E87" s="178"/>
      <c r="F87" s="179"/>
      <c r="G87" s="180"/>
    </row>
    <row r="88" spans="1:7" s="181" customFormat="1" ht="46.5" x14ac:dyDescent="0.35">
      <c r="A88" s="176" t="str">
        <f>CONCATENATE($A$14,".",TEXT(COUNTA(A$15:A87)-COUNTIF(A$15:A87,"*.")-COUNTIF(A$15:A87,"*)")+1,0))</f>
        <v>1.10</v>
      </c>
      <c r="B88" s="172" t="s">
        <v>640</v>
      </c>
      <c r="C88" s="173" t="s">
        <v>794</v>
      </c>
      <c r="D88" s="177"/>
      <c r="E88" s="178"/>
      <c r="F88" s="179"/>
      <c r="G88" s="180"/>
    </row>
    <row r="89" spans="1:7" s="181" customFormat="1" ht="23.25" x14ac:dyDescent="0.35">
      <c r="A89" s="186"/>
      <c r="B89" s="172" t="s">
        <v>210</v>
      </c>
      <c r="C89" s="173" t="s">
        <v>795</v>
      </c>
      <c r="D89" s="177"/>
      <c r="E89" s="178"/>
      <c r="F89" s="179"/>
      <c r="G89" s="180"/>
    </row>
    <row r="90" spans="1:7" s="181" customFormat="1" ht="63.75" x14ac:dyDescent="0.35">
      <c r="A90" s="186"/>
      <c r="B90" s="172" t="s">
        <v>722</v>
      </c>
      <c r="C90" s="173" t="s">
        <v>796</v>
      </c>
      <c r="D90" s="177"/>
      <c r="E90" s="178"/>
      <c r="F90" s="179"/>
      <c r="G90" s="180"/>
    </row>
    <row r="91" spans="1:7" s="181" customFormat="1" ht="64.150000000000006" x14ac:dyDescent="0.35">
      <c r="A91" s="186"/>
      <c r="B91" s="172" t="s">
        <v>723</v>
      </c>
      <c r="C91" s="173" t="s">
        <v>797</v>
      </c>
      <c r="D91" s="177"/>
      <c r="E91" s="178"/>
      <c r="F91" s="179"/>
      <c r="G91" s="180"/>
    </row>
    <row r="92" spans="1:7" s="181" customFormat="1" ht="64.150000000000006" x14ac:dyDescent="0.35">
      <c r="A92" s="186"/>
      <c r="B92" s="172" t="s">
        <v>724</v>
      </c>
      <c r="C92" s="173" t="s">
        <v>798</v>
      </c>
      <c r="D92" s="177"/>
      <c r="E92" s="178"/>
      <c r="F92" s="179"/>
      <c r="G92" s="180"/>
    </row>
    <row r="93" spans="1:7" s="181" customFormat="1" ht="23.25" x14ac:dyDescent="0.35">
      <c r="A93" s="186"/>
      <c r="B93" s="172" t="s">
        <v>165</v>
      </c>
      <c r="C93" s="173" t="s">
        <v>799</v>
      </c>
      <c r="D93" s="177"/>
      <c r="E93" s="178"/>
      <c r="F93" s="179"/>
      <c r="G93" s="180"/>
    </row>
    <row r="94" spans="1:7" s="181" customFormat="1" ht="23.25" x14ac:dyDescent="0.35">
      <c r="A94" s="184"/>
      <c r="B94" s="172" t="s">
        <v>166</v>
      </c>
      <c r="C94" s="173" t="s">
        <v>800</v>
      </c>
      <c r="D94" s="177"/>
      <c r="E94" s="178"/>
      <c r="F94" s="179"/>
      <c r="G94" s="180"/>
    </row>
    <row r="95" spans="1:7" s="181" customFormat="1" ht="23.25" x14ac:dyDescent="0.35">
      <c r="A95" s="184"/>
      <c r="B95" s="172" t="s">
        <v>207</v>
      </c>
      <c r="C95" s="173" t="s">
        <v>801</v>
      </c>
      <c r="D95" s="177"/>
      <c r="E95" s="178"/>
      <c r="F95" s="179"/>
      <c r="G95" s="180"/>
    </row>
    <row r="96" spans="1:7" s="181" customFormat="1" ht="58.15" x14ac:dyDescent="0.35">
      <c r="A96" s="184"/>
      <c r="B96" s="172" t="s">
        <v>167</v>
      </c>
      <c r="C96" s="173" t="s">
        <v>802</v>
      </c>
      <c r="D96" s="177"/>
      <c r="E96" s="178"/>
      <c r="F96" s="179"/>
      <c r="G96" s="180"/>
    </row>
    <row r="97" spans="1:7" s="181" customFormat="1" ht="23.25" x14ac:dyDescent="0.35">
      <c r="A97" s="184"/>
      <c r="B97" s="172" t="s">
        <v>208</v>
      </c>
      <c r="C97" s="173" t="s">
        <v>803</v>
      </c>
      <c r="D97" s="177"/>
      <c r="E97" s="178"/>
      <c r="F97" s="179"/>
      <c r="G97" s="180"/>
    </row>
    <row r="98" spans="1:7" s="181" customFormat="1" x14ac:dyDescent="0.35">
      <c r="A98" s="184"/>
      <c r="B98" s="172" t="s">
        <v>209</v>
      </c>
      <c r="C98" s="173" t="s">
        <v>804</v>
      </c>
      <c r="D98" s="177" t="s">
        <v>6</v>
      </c>
      <c r="E98" s="178">
        <v>1</v>
      </c>
      <c r="F98" s="4"/>
      <c r="G98" s="180">
        <f>ROUND(E98*F98,2)</f>
        <v>0</v>
      </c>
    </row>
    <row r="99" spans="1:7" s="181" customFormat="1" x14ac:dyDescent="0.35">
      <c r="A99" s="184"/>
      <c r="B99" s="189"/>
      <c r="C99" s="190"/>
      <c r="D99" s="177"/>
      <c r="E99" s="178"/>
      <c r="F99" s="179"/>
      <c r="G99" s="180"/>
    </row>
    <row r="100" spans="1:7" s="181" customFormat="1" ht="58.15" x14ac:dyDescent="0.35">
      <c r="A100" s="176" t="str">
        <f>CONCATENATE($A$14,".",TEXT(COUNTA(A$15:A99)-COUNTIF(A$15:A99,"*.")-COUNTIF(A$15:A99,"*)")+1,0))</f>
        <v>1.11</v>
      </c>
      <c r="B100" s="172" t="s">
        <v>641</v>
      </c>
      <c r="C100" s="173" t="s">
        <v>805</v>
      </c>
      <c r="D100" s="177"/>
      <c r="E100" s="178"/>
      <c r="F100" s="179"/>
      <c r="G100" s="180"/>
    </row>
    <row r="101" spans="1:7" s="181" customFormat="1" x14ac:dyDescent="0.35">
      <c r="A101" s="186"/>
      <c r="B101" s="172" t="s">
        <v>212</v>
      </c>
      <c r="C101" s="173" t="s">
        <v>806</v>
      </c>
      <c r="D101" s="177"/>
      <c r="E101" s="178"/>
      <c r="F101" s="179"/>
      <c r="G101" s="180"/>
    </row>
    <row r="102" spans="1:7" s="181" customFormat="1" ht="25.5" x14ac:dyDescent="0.35">
      <c r="A102" s="186"/>
      <c r="B102" s="172" t="s">
        <v>725</v>
      </c>
      <c r="C102" s="173" t="s">
        <v>807</v>
      </c>
      <c r="D102" s="177"/>
      <c r="E102" s="178"/>
      <c r="F102" s="179"/>
      <c r="G102" s="180"/>
    </row>
    <row r="103" spans="1:7" s="181" customFormat="1" x14ac:dyDescent="0.35">
      <c r="A103" s="184"/>
      <c r="B103" s="172" t="s">
        <v>211</v>
      </c>
      <c r="C103" s="173" t="s">
        <v>808</v>
      </c>
      <c r="D103" s="177" t="s">
        <v>6</v>
      </c>
      <c r="E103" s="178">
        <v>1</v>
      </c>
      <c r="F103" s="4"/>
      <c r="G103" s="180">
        <f>ROUND(E103*F103,2)</f>
        <v>0</v>
      </c>
    </row>
    <row r="104" spans="1:7" s="181" customFormat="1" x14ac:dyDescent="0.35">
      <c r="A104" s="184"/>
      <c r="B104" s="189"/>
      <c r="C104" s="190"/>
      <c r="D104" s="177"/>
      <c r="E104" s="178"/>
      <c r="F104" s="179"/>
      <c r="G104" s="180"/>
    </row>
    <row r="105" spans="1:7" s="181" customFormat="1" ht="69.75" x14ac:dyDescent="0.35">
      <c r="A105" s="176" t="str">
        <f>CONCATENATE($A$14,".",TEXT(COUNTA(A$15:A104)-COUNTIF(A$15:A104,"*.")-COUNTIF(A$15:A104,"*)")+1,0))</f>
        <v>1.12</v>
      </c>
      <c r="B105" s="172" t="s">
        <v>642</v>
      </c>
      <c r="C105" s="173" t="s">
        <v>809</v>
      </c>
      <c r="D105" s="177"/>
      <c r="E105" s="178"/>
      <c r="F105" s="179"/>
      <c r="G105" s="180"/>
    </row>
    <row r="106" spans="1:7" s="181" customFormat="1" ht="25.5" x14ac:dyDescent="0.35">
      <c r="A106" s="186"/>
      <c r="B106" s="172" t="s">
        <v>726</v>
      </c>
      <c r="C106" s="173" t="s">
        <v>810</v>
      </c>
      <c r="D106" s="177"/>
      <c r="E106" s="178"/>
      <c r="F106" s="179"/>
      <c r="G106" s="180"/>
    </row>
    <row r="107" spans="1:7" s="181" customFormat="1" x14ac:dyDescent="0.35">
      <c r="A107" s="186"/>
      <c r="B107" s="172" t="s">
        <v>213</v>
      </c>
      <c r="C107" s="173" t="s">
        <v>811</v>
      </c>
      <c r="D107" s="177"/>
      <c r="E107" s="178"/>
      <c r="F107" s="179"/>
      <c r="G107" s="180"/>
    </row>
    <row r="108" spans="1:7" s="181" customFormat="1" ht="23.25" x14ac:dyDescent="0.35">
      <c r="A108" s="186"/>
      <c r="B108" s="172" t="s">
        <v>214</v>
      </c>
      <c r="C108" s="173" t="s">
        <v>812</v>
      </c>
      <c r="D108" s="177"/>
      <c r="E108" s="178"/>
      <c r="F108" s="179"/>
      <c r="G108" s="180"/>
    </row>
    <row r="109" spans="1:7" s="181" customFormat="1" ht="23.25" x14ac:dyDescent="0.35">
      <c r="A109" s="186"/>
      <c r="B109" s="172" t="s">
        <v>217</v>
      </c>
      <c r="C109" s="173" t="s">
        <v>813</v>
      </c>
      <c r="D109" s="177"/>
      <c r="E109" s="178"/>
      <c r="F109" s="179"/>
      <c r="G109" s="180"/>
    </row>
    <row r="110" spans="1:7" s="181" customFormat="1" ht="23.25" x14ac:dyDescent="0.35">
      <c r="A110" s="186"/>
      <c r="B110" s="172" t="s">
        <v>216</v>
      </c>
      <c r="C110" s="173" t="s">
        <v>814</v>
      </c>
      <c r="D110" s="177"/>
      <c r="E110" s="178"/>
      <c r="F110" s="179"/>
      <c r="G110" s="180"/>
    </row>
    <row r="111" spans="1:7" s="181" customFormat="1" x14ac:dyDescent="0.35">
      <c r="A111" s="184"/>
      <c r="B111" s="172" t="s">
        <v>168</v>
      </c>
      <c r="C111" s="173" t="s">
        <v>815</v>
      </c>
      <c r="D111" s="177"/>
      <c r="E111" s="178"/>
      <c r="F111" s="179"/>
      <c r="G111" s="180"/>
    </row>
    <row r="112" spans="1:7" s="181" customFormat="1" ht="23.25" x14ac:dyDescent="0.35">
      <c r="A112" s="184"/>
      <c r="B112" s="172" t="s">
        <v>215</v>
      </c>
      <c r="C112" s="173" t="s">
        <v>816</v>
      </c>
      <c r="D112" s="177"/>
      <c r="E112" s="178"/>
      <c r="F112" s="179"/>
      <c r="G112" s="180"/>
    </row>
    <row r="113" spans="1:7" s="181" customFormat="1" ht="23.25" x14ac:dyDescent="0.35">
      <c r="A113" s="184"/>
      <c r="B113" s="172" t="s">
        <v>218</v>
      </c>
      <c r="C113" s="173" t="s">
        <v>817</v>
      </c>
      <c r="D113" s="177"/>
      <c r="E113" s="178"/>
      <c r="F113" s="179"/>
      <c r="G113" s="180"/>
    </row>
    <row r="114" spans="1:7" s="181" customFormat="1" ht="23.25" x14ac:dyDescent="0.35">
      <c r="A114" s="184"/>
      <c r="B114" s="172" t="s">
        <v>219</v>
      </c>
      <c r="C114" s="173" t="s">
        <v>818</v>
      </c>
      <c r="D114" s="177"/>
      <c r="E114" s="178"/>
      <c r="F114" s="179"/>
      <c r="G114" s="180"/>
    </row>
    <row r="115" spans="1:7" s="181" customFormat="1" x14ac:dyDescent="0.35">
      <c r="A115" s="184"/>
      <c r="B115" s="172" t="s">
        <v>220</v>
      </c>
      <c r="C115" s="173" t="s">
        <v>819</v>
      </c>
      <c r="D115" s="177" t="s">
        <v>6</v>
      </c>
      <c r="E115" s="178">
        <v>1</v>
      </c>
      <c r="F115" s="4"/>
      <c r="G115" s="180">
        <f>ROUND(E115*F115,2)</f>
        <v>0</v>
      </c>
    </row>
    <row r="116" spans="1:7" s="181" customFormat="1" x14ac:dyDescent="0.35">
      <c r="A116" s="184"/>
      <c r="B116" s="172"/>
      <c r="C116" s="173"/>
      <c r="D116" s="177"/>
      <c r="E116" s="178"/>
      <c r="F116" s="179"/>
      <c r="G116" s="180"/>
    </row>
    <row r="117" spans="1:7" s="181" customFormat="1" ht="69.75" x14ac:dyDescent="0.35">
      <c r="A117" s="176" t="str">
        <f>CONCATENATE($A$14,".",TEXT(COUNTA(A$15:A116)-COUNTIF(A$15:A116,"*.")-COUNTIF(A$15:A116,"*)")+1,0))</f>
        <v>1.13</v>
      </c>
      <c r="B117" s="172" t="s">
        <v>643</v>
      </c>
      <c r="C117" s="173" t="s">
        <v>820</v>
      </c>
      <c r="D117" s="177"/>
      <c r="E117" s="178"/>
      <c r="F117" s="179"/>
      <c r="G117" s="180"/>
    </row>
    <row r="118" spans="1:7" s="181" customFormat="1" ht="23.25" x14ac:dyDescent="0.35">
      <c r="A118" s="186"/>
      <c r="B118" s="172" t="s">
        <v>169</v>
      </c>
      <c r="C118" s="173" t="s">
        <v>821</v>
      </c>
      <c r="D118" s="177"/>
      <c r="E118" s="178"/>
      <c r="F118" s="179"/>
      <c r="G118" s="180"/>
    </row>
    <row r="119" spans="1:7" s="181" customFormat="1" x14ac:dyDescent="0.35">
      <c r="A119" s="184"/>
      <c r="B119" s="172" t="s">
        <v>221</v>
      </c>
      <c r="C119" s="173" t="s">
        <v>822</v>
      </c>
      <c r="D119" s="177" t="s">
        <v>6</v>
      </c>
      <c r="E119" s="178">
        <v>1</v>
      </c>
      <c r="F119" s="4"/>
      <c r="G119" s="180">
        <f>ROUND(E119*F119,2)</f>
        <v>0</v>
      </c>
    </row>
    <row r="120" spans="1:7" s="181" customFormat="1" x14ac:dyDescent="0.35">
      <c r="A120" s="184"/>
      <c r="B120" s="172"/>
      <c r="C120" s="173"/>
      <c r="D120" s="177"/>
      <c r="E120" s="178"/>
      <c r="F120" s="179"/>
      <c r="G120" s="180"/>
    </row>
    <row r="121" spans="1:7" s="181" customFormat="1" ht="58.15" x14ac:dyDescent="0.35">
      <c r="A121" s="176" t="str">
        <f>CONCATENATE($A$14,".",TEXT(COUNTA(A$15:A120)-COUNTIF(A$15:A120,"*.")-COUNTIF(A$15:A120,"*)")+1,0))</f>
        <v>1.14</v>
      </c>
      <c r="B121" s="172" t="s">
        <v>644</v>
      </c>
      <c r="C121" s="173" t="s">
        <v>823</v>
      </c>
      <c r="D121" s="177"/>
      <c r="E121" s="178"/>
      <c r="F121" s="179"/>
      <c r="G121" s="180"/>
    </row>
    <row r="122" spans="1:7" s="181" customFormat="1" x14ac:dyDescent="0.35">
      <c r="A122" s="186"/>
      <c r="B122" s="172" t="s">
        <v>170</v>
      </c>
      <c r="C122" s="173" t="s">
        <v>824</v>
      </c>
      <c r="D122" s="177"/>
      <c r="E122" s="178"/>
      <c r="F122" s="179"/>
      <c r="G122" s="180"/>
    </row>
    <row r="123" spans="1:7" s="181" customFormat="1" ht="23.25" x14ac:dyDescent="0.35">
      <c r="A123" s="186"/>
      <c r="B123" s="172" t="s">
        <v>171</v>
      </c>
      <c r="C123" s="173" t="s">
        <v>825</v>
      </c>
      <c r="D123" s="177"/>
      <c r="E123" s="178"/>
      <c r="F123" s="179"/>
      <c r="G123" s="180"/>
    </row>
    <row r="124" spans="1:7" s="181" customFormat="1" x14ac:dyDescent="0.35">
      <c r="A124" s="184"/>
      <c r="B124" s="172" t="s">
        <v>222</v>
      </c>
      <c r="C124" s="173" t="s">
        <v>826</v>
      </c>
      <c r="D124" s="177" t="s">
        <v>6</v>
      </c>
      <c r="E124" s="178">
        <v>3</v>
      </c>
      <c r="F124" s="4"/>
      <c r="G124" s="180">
        <f>ROUND(E124*F124,2)</f>
        <v>0</v>
      </c>
    </row>
    <row r="125" spans="1:7" s="181" customFormat="1" x14ac:dyDescent="0.35">
      <c r="A125" s="184"/>
      <c r="B125" s="172"/>
      <c r="C125" s="173"/>
      <c r="D125" s="177"/>
      <c r="E125" s="178"/>
      <c r="F125" s="179"/>
      <c r="G125" s="180"/>
    </row>
    <row r="126" spans="1:7" s="181" customFormat="1" ht="58.15" x14ac:dyDescent="0.35">
      <c r="A126" s="176" t="str">
        <f>CONCATENATE($A$14,".",TEXT(COUNTA(A$15:A125)-COUNTIF(A$15:A125,"*.")-COUNTIF(A$15:A125,"*)")+1,0))</f>
        <v>1.15</v>
      </c>
      <c r="B126" s="172" t="s">
        <v>644</v>
      </c>
      <c r="C126" s="173" t="s">
        <v>823</v>
      </c>
      <c r="D126" s="177"/>
      <c r="E126" s="178"/>
      <c r="F126" s="179"/>
      <c r="G126" s="180"/>
    </row>
    <row r="127" spans="1:7" s="181" customFormat="1" x14ac:dyDescent="0.35">
      <c r="A127" s="186"/>
      <c r="B127" s="172" t="s">
        <v>172</v>
      </c>
      <c r="C127" s="173" t="s">
        <v>827</v>
      </c>
      <c r="D127" s="177"/>
      <c r="E127" s="178"/>
      <c r="F127" s="179"/>
      <c r="G127" s="180"/>
    </row>
    <row r="128" spans="1:7" s="181" customFormat="1" ht="23.25" x14ac:dyDescent="0.35">
      <c r="A128" s="186"/>
      <c r="B128" s="172" t="s">
        <v>171</v>
      </c>
      <c r="C128" s="173" t="s">
        <v>825</v>
      </c>
      <c r="D128" s="177"/>
      <c r="E128" s="178"/>
      <c r="F128" s="179"/>
      <c r="G128" s="180"/>
    </row>
    <row r="129" spans="1:7" s="181" customFormat="1" x14ac:dyDescent="0.35">
      <c r="A129" s="184"/>
      <c r="B129" s="172" t="s">
        <v>223</v>
      </c>
      <c r="C129" s="173" t="s">
        <v>828</v>
      </c>
      <c r="D129" s="177" t="s">
        <v>6</v>
      </c>
      <c r="E129" s="178">
        <v>4</v>
      </c>
      <c r="F129" s="4"/>
      <c r="G129" s="180">
        <f>ROUND(E129*F129,2)</f>
        <v>0</v>
      </c>
    </row>
    <row r="130" spans="1:7" s="181" customFormat="1" ht="69.75" x14ac:dyDescent="0.35">
      <c r="A130" s="176" t="str">
        <f>CONCATENATE($A$14,".",TEXT(COUNTA(A$15:A129)-COUNTIF(A$15:A129,"*.")-COUNTIF(A$15:A129,"*)")+1,0))</f>
        <v>1.16</v>
      </c>
      <c r="B130" s="172" t="s">
        <v>645</v>
      </c>
      <c r="C130" s="173" t="s">
        <v>829</v>
      </c>
      <c r="D130" s="177"/>
      <c r="E130" s="178"/>
      <c r="F130" s="179"/>
      <c r="G130" s="180"/>
    </row>
    <row r="131" spans="1:7" s="181" customFormat="1" ht="23.25" x14ac:dyDescent="0.35">
      <c r="A131" s="186"/>
      <c r="B131" s="172" t="s">
        <v>224</v>
      </c>
      <c r="C131" s="173" t="s">
        <v>830</v>
      </c>
      <c r="D131" s="177"/>
      <c r="E131" s="178"/>
      <c r="F131" s="179"/>
      <c r="G131" s="180"/>
    </row>
    <row r="132" spans="1:7" s="181" customFormat="1" x14ac:dyDescent="0.35">
      <c r="A132" s="184"/>
      <c r="B132" s="172" t="s">
        <v>225</v>
      </c>
      <c r="C132" s="173" t="s">
        <v>831</v>
      </c>
      <c r="D132" s="177" t="s">
        <v>6</v>
      </c>
      <c r="E132" s="178">
        <v>1</v>
      </c>
      <c r="F132" s="4"/>
      <c r="G132" s="180">
        <f>ROUND(E132*F132,2)</f>
        <v>0</v>
      </c>
    </row>
    <row r="133" spans="1:7" s="181" customFormat="1" x14ac:dyDescent="0.35">
      <c r="A133" s="184"/>
      <c r="B133" s="172"/>
      <c r="C133" s="173"/>
      <c r="D133" s="177"/>
      <c r="E133" s="178"/>
      <c r="F133" s="179"/>
      <c r="G133" s="180"/>
    </row>
    <row r="134" spans="1:7" s="181" customFormat="1" ht="58.15" x14ac:dyDescent="0.35">
      <c r="A134" s="176" t="str">
        <f>CONCATENATE($A$14,".",TEXT(COUNTA(A$15:A133)-COUNTIF(A$15:A133,"*.")-COUNTIF(A$15:A133,"*)")+1,0))</f>
        <v>1.17</v>
      </c>
      <c r="B134" s="172" t="s">
        <v>646</v>
      </c>
      <c r="C134" s="173" t="s">
        <v>832</v>
      </c>
      <c r="D134" s="177"/>
      <c r="E134" s="178"/>
      <c r="F134" s="179"/>
      <c r="G134" s="180"/>
    </row>
    <row r="135" spans="1:7" s="181" customFormat="1" x14ac:dyDescent="0.35">
      <c r="A135" s="186"/>
      <c r="B135" s="172" t="s">
        <v>590</v>
      </c>
      <c r="C135" s="173" t="s">
        <v>833</v>
      </c>
      <c r="D135" s="177"/>
      <c r="E135" s="178"/>
      <c r="F135" s="179"/>
      <c r="G135" s="180"/>
    </row>
    <row r="136" spans="1:7" s="181" customFormat="1" x14ac:dyDescent="0.35">
      <c r="A136" s="186"/>
      <c r="B136" s="172" t="s">
        <v>591</v>
      </c>
      <c r="C136" s="173" t="s">
        <v>834</v>
      </c>
      <c r="D136" s="177"/>
      <c r="E136" s="178"/>
      <c r="F136" s="179"/>
      <c r="G136" s="180"/>
    </row>
    <row r="137" spans="1:7" s="181" customFormat="1" x14ac:dyDescent="0.35">
      <c r="A137" s="184"/>
      <c r="B137" s="172" t="s">
        <v>589</v>
      </c>
      <c r="C137" s="173" t="s">
        <v>835</v>
      </c>
      <c r="D137" s="177" t="s">
        <v>6</v>
      </c>
      <c r="E137" s="178">
        <v>2</v>
      </c>
      <c r="F137" s="4"/>
      <c r="G137" s="180">
        <f>ROUND(E137*F137,2)</f>
        <v>0</v>
      </c>
    </row>
    <row r="138" spans="1:7" s="181" customFormat="1" x14ac:dyDescent="0.35">
      <c r="A138" s="184"/>
      <c r="B138" s="172"/>
      <c r="C138" s="173"/>
      <c r="D138" s="177"/>
      <c r="E138" s="178"/>
      <c r="F138" s="179"/>
      <c r="G138" s="180"/>
    </row>
    <row r="139" spans="1:7" s="181" customFormat="1" ht="81.400000000000006" x14ac:dyDescent="0.35">
      <c r="A139" s="176" t="str">
        <f>CONCATENATE($A$14,".",TEXT(COUNTA(A$15:A138)-COUNTIF(A$15:A138,"*.")-COUNTIF(A$15:A138,"*)")+1,0))</f>
        <v>1.18</v>
      </c>
      <c r="B139" s="172" t="s">
        <v>647</v>
      </c>
      <c r="C139" s="173" t="s">
        <v>836</v>
      </c>
      <c r="D139" s="177"/>
      <c r="E139" s="178"/>
      <c r="F139" s="179"/>
      <c r="G139" s="180"/>
    </row>
    <row r="140" spans="1:7" s="181" customFormat="1" x14ac:dyDescent="0.35">
      <c r="A140" s="186"/>
      <c r="B140" s="172" t="s">
        <v>173</v>
      </c>
      <c r="C140" s="173" t="s">
        <v>837</v>
      </c>
      <c r="D140" s="177"/>
      <c r="E140" s="178"/>
      <c r="F140" s="179"/>
      <c r="G140" s="180"/>
    </row>
    <row r="141" spans="1:7" s="181" customFormat="1" x14ac:dyDescent="0.35">
      <c r="A141" s="184"/>
      <c r="B141" s="172" t="s">
        <v>73</v>
      </c>
      <c r="C141" s="173" t="s">
        <v>73</v>
      </c>
      <c r="D141" s="177" t="s">
        <v>6</v>
      </c>
      <c r="E141" s="178">
        <v>17</v>
      </c>
      <c r="F141" s="4"/>
      <c r="G141" s="180">
        <f>ROUND(E141*F141,2)</f>
        <v>0</v>
      </c>
    </row>
    <row r="142" spans="1:7" s="181" customFormat="1" x14ac:dyDescent="0.35">
      <c r="A142" s="184"/>
      <c r="B142" s="172" t="s">
        <v>134</v>
      </c>
      <c r="C142" s="173" t="s">
        <v>134</v>
      </c>
      <c r="D142" s="177" t="s">
        <v>6</v>
      </c>
      <c r="E142" s="178">
        <v>4</v>
      </c>
      <c r="F142" s="4"/>
      <c r="G142" s="180">
        <f>ROUND(E142*F142,2)</f>
        <v>0</v>
      </c>
    </row>
    <row r="143" spans="1:7" s="181" customFormat="1" x14ac:dyDescent="0.35">
      <c r="A143" s="184"/>
      <c r="B143" s="172" t="s">
        <v>135</v>
      </c>
      <c r="C143" s="173" t="s">
        <v>135</v>
      </c>
      <c r="D143" s="177" t="s">
        <v>6</v>
      </c>
      <c r="E143" s="178">
        <v>2</v>
      </c>
      <c r="F143" s="4"/>
      <c r="G143" s="180">
        <f>ROUND(E143*F143,2)</f>
        <v>0</v>
      </c>
    </row>
    <row r="144" spans="1:7" s="181" customFormat="1" x14ac:dyDescent="0.35">
      <c r="A144" s="184"/>
      <c r="B144" s="172"/>
      <c r="C144" s="173"/>
      <c r="D144" s="177"/>
      <c r="E144" s="178"/>
      <c r="F144" s="179"/>
      <c r="G144" s="180"/>
    </row>
    <row r="145" spans="1:7" s="181" customFormat="1" ht="34.9" x14ac:dyDescent="0.35">
      <c r="A145" s="176" t="str">
        <f>CONCATENATE($A$14,".",TEXT(COUNTA(A$15:A144)-COUNTIF(A$15:A144,"*.")-COUNTIF(A$15:A144,"*)")+1,0))</f>
        <v>1.19</v>
      </c>
      <c r="B145" s="172" t="s">
        <v>648</v>
      </c>
      <c r="C145" s="173" t="s">
        <v>838</v>
      </c>
      <c r="D145" s="177"/>
      <c r="E145" s="178"/>
      <c r="F145" s="179"/>
      <c r="G145" s="180"/>
    </row>
    <row r="146" spans="1:7" s="181" customFormat="1" ht="23.25" x14ac:dyDescent="0.35">
      <c r="A146" s="186"/>
      <c r="B146" s="172" t="s">
        <v>226</v>
      </c>
      <c r="C146" s="173" t="s">
        <v>839</v>
      </c>
      <c r="D146" s="177"/>
      <c r="E146" s="178"/>
      <c r="F146" s="179"/>
      <c r="G146" s="180"/>
    </row>
    <row r="147" spans="1:7" s="181" customFormat="1" x14ac:dyDescent="0.35">
      <c r="A147" s="184"/>
      <c r="B147" s="172" t="s">
        <v>227</v>
      </c>
      <c r="C147" s="173" t="s">
        <v>840</v>
      </c>
      <c r="D147" s="177" t="s">
        <v>5</v>
      </c>
      <c r="E147" s="178">
        <v>82</v>
      </c>
      <c r="F147" s="4"/>
      <c r="G147" s="180">
        <f t="shared" ref="G147:G153" si="0">ROUND(E147*F147,2)</f>
        <v>0</v>
      </c>
    </row>
    <row r="148" spans="1:7" s="181" customFormat="1" x14ac:dyDescent="0.35">
      <c r="A148" s="184"/>
      <c r="B148" s="172" t="s">
        <v>73</v>
      </c>
      <c r="C148" s="173" t="s">
        <v>73</v>
      </c>
      <c r="D148" s="177" t="s">
        <v>5</v>
      </c>
      <c r="E148" s="178">
        <v>120</v>
      </c>
      <c r="F148" s="4"/>
      <c r="G148" s="180">
        <f t="shared" si="0"/>
        <v>0</v>
      </c>
    </row>
    <row r="149" spans="1:7" s="181" customFormat="1" x14ac:dyDescent="0.35">
      <c r="A149" s="184"/>
      <c r="B149" s="172" t="s">
        <v>134</v>
      </c>
      <c r="C149" s="173" t="s">
        <v>134</v>
      </c>
      <c r="D149" s="177" t="s">
        <v>5</v>
      </c>
      <c r="E149" s="178">
        <v>80</v>
      </c>
      <c r="F149" s="4"/>
      <c r="G149" s="180">
        <f t="shared" si="0"/>
        <v>0</v>
      </c>
    </row>
    <row r="150" spans="1:7" s="181" customFormat="1" x14ac:dyDescent="0.35">
      <c r="A150" s="184"/>
      <c r="B150" s="172" t="s">
        <v>135</v>
      </c>
      <c r="C150" s="173" t="s">
        <v>135</v>
      </c>
      <c r="D150" s="177" t="s">
        <v>5</v>
      </c>
      <c r="E150" s="178">
        <v>60</v>
      </c>
      <c r="F150" s="4"/>
      <c r="G150" s="180">
        <f t="shared" si="0"/>
        <v>0</v>
      </c>
    </row>
    <row r="151" spans="1:7" s="181" customFormat="1" x14ac:dyDescent="0.35">
      <c r="A151" s="184"/>
      <c r="B151" s="172" t="s">
        <v>136</v>
      </c>
      <c r="C151" s="173" t="s">
        <v>136</v>
      </c>
      <c r="D151" s="177" t="s">
        <v>5</v>
      </c>
      <c r="E151" s="178">
        <v>16</v>
      </c>
      <c r="F151" s="4"/>
      <c r="G151" s="180">
        <f t="shared" si="0"/>
        <v>0</v>
      </c>
    </row>
    <row r="152" spans="1:7" s="181" customFormat="1" x14ac:dyDescent="0.35">
      <c r="A152" s="184"/>
      <c r="B152" s="172" t="s">
        <v>74</v>
      </c>
      <c r="C152" s="173" t="s">
        <v>74</v>
      </c>
      <c r="D152" s="177" t="s">
        <v>5</v>
      </c>
      <c r="E152" s="178">
        <v>12</v>
      </c>
      <c r="F152" s="4"/>
      <c r="G152" s="180">
        <f t="shared" si="0"/>
        <v>0</v>
      </c>
    </row>
    <row r="153" spans="1:7" s="181" customFormat="1" x14ac:dyDescent="0.35">
      <c r="A153" s="184"/>
      <c r="B153" s="172" t="s">
        <v>75</v>
      </c>
      <c r="C153" s="173" t="s">
        <v>75</v>
      </c>
      <c r="D153" s="177" t="s">
        <v>5</v>
      </c>
      <c r="E153" s="178">
        <v>16</v>
      </c>
      <c r="F153" s="4"/>
      <c r="G153" s="180">
        <f t="shared" si="0"/>
        <v>0</v>
      </c>
    </row>
    <row r="154" spans="1:7" s="181" customFormat="1" x14ac:dyDescent="0.35">
      <c r="A154" s="184"/>
      <c r="B154" s="172"/>
      <c r="C154" s="173"/>
      <c r="D154" s="177"/>
      <c r="E154" s="178"/>
      <c r="F154" s="179"/>
      <c r="G154" s="180"/>
    </row>
    <row r="155" spans="1:7" s="181" customFormat="1" ht="46.5" x14ac:dyDescent="0.35">
      <c r="A155" s="176" t="str">
        <f>CONCATENATE($A$14,".",TEXT(COUNTA(A$15:A154)-COUNTIF(A$15:A154,"*.")-COUNTIF(A$15:A154,"*)")+1,0))</f>
        <v>1.20</v>
      </c>
      <c r="B155" s="172" t="s">
        <v>649</v>
      </c>
      <c r="C155" s="173" t="s">
        <v>841</v>
      </c>
      <c r="D155" s="177"/>
      <c r="E155" s="178"/>
      <c r="F155" s="179"/>
      <c r="G155" s="180"/>
    </row>
    <row r="156" spans="1:7" s="181" customFormat="1" x14ac:dyDescent="0.35">
      <c r="A156" s="186"/>
      <c r="B156" s="172" t="s">
        <v>96</v>
      </c>
      <c r="C156" s="173" t="s">
        <v>842</v>
      </c>
      <c r="D156" s="177"/>
      <c r="E156" s="178"/>
      <c r="F156" s="179"/>
      <c r="G156" s="180"/>
    </row>
    <row r="157" spans="1:7" s="181" customFormat="1" x14ac:dyDescent="0.35">
      <c r="A157" s="184"/>
      <c r="B157" s="172" t="s">
        <v>138</v>
      </c>
      <c r="C157" s="173" t="s">
        <v>138</v>
      </c>
      <c r="D157" s="177" t="s">
        <v>5</v>
      </c>
      <c r="E157" s="178">
        <v>2</v>
      </c>
      <c r="F157" s="4"/>
      <c r="G157" s="180">
        <f>ROUND(E157*F157,2)</f>
        <v>0</v>
      </c>
    </row>
    <row r="158" spans="1:7" s="181" customFormat="1" x14ac:dyDescent="0.35">
      <c r="A158" s="184"/>
      <c r="B158" s="172"/>
      <c r="C158" s="173"/>
      <c r="D158" s="177"/>
      <c r="E158" s="178"/>
      <c r="F158" s="179"/>
      <c r="G158" s="180"/>
    </row>
    <row r="159" spans="1:7" s="181" customFormat="1" ht="34.9" x14ac:dyDescent="0.35">
      <c r="A159" s="176" t="str">
        <f>CONCATENATE($A$14,".",TEXT(COUNTA(A$15:A158)-COUNTIF(A$15:A158,"*.")-COUNTIF(A$15:A158,"*)")+1,0))</f>
        <v>1.21</v>
      </c>
      <c r="B159" s="172" t="s">
        <v>650</v>
      </c>
      <c r="C159" s="173" t="s">
        <v>843</v>
      </c>
      <c r="D159" s="177"/>
      <c r="E159" s="178"/>
      <c r="F159" s="179"/>
      <c r="G159" s="180"/>
    </row>
    <row r="160" spans="1:7" s="181" customFormat="1" x14ac:dyDescent="0.35">
      <c r="A160" s="186"/>
      <c r="B160" s="172" t="s">
        <v>96</v>
      </c>
      <c r="C160" s="173" t="s">
        <v>842</v>
      </c>
      <c r="D160" s="177"/>
      <c r="E160" s="178"/>
      <c r="F160" s="179"/>
      <c r="G160" s="180"/>
    </row>
    <row r="161" spans="1:7" s="181" customFormat="1" x14ac:dyDescent="0.35">
      <c r="A161" s="184"/>
      <c r="B161" s="172" t="s">
        <v>135</v>
      </c>
      <c r="C161" s="173" t="s">
        <v>135</v>
      </c>
      <c r="D161" s="177" t="s">
        <v>5</v>
      </c>
      <c r="E161" s="178">
        <v>6</v>
      </c>
      <c r="F161" s="4"/>
      <c r="G161" s="180">
        <f>ROUND(E161*F161,2)</f>
        <v>0</v>
      </c>
    </row>
    <row r="162" spans="1:7" s="181" customFormat="1" x14ac:dyDescent="0.35">
      <c r="A162" s="184"/>
      <c r="B162" s="172" t="s">
        <v>136</v>
      </c>
      <c r="C162" s="173" t="s">
        <v>136</v>
      </c>
      <c r="D162" s="177" t="s">
        <v>5</v>
      </c>
      <c r="E162" s="178">
        <v>4</v>
      </c>
      <c r="F162" s="4"/>
      <c r="G162" s="180">
        <f>ROUND(E162*F162,2)</f>
        <v>0</v>
      </c>
    </row>
    <row r="163" spans="1:7" s="181" customFormat="1" x14ac:dyDescent="0.35">
      <c r="A163" s="184"/>
      <c r="B163" s="172" t="s">
        <v>74</v>
      </c>
      <c r="C163" s="173" t="s">
        <v>74</v>
      </c>
      <c r="D163" s="177" t="s">
        <v>5</v>
      </c>
      <c r="E163" s="178">
        <v>2</v>
      </c>
      <c r="F163" s="4"/>
      <c r="G163" s="180">
        <f>ROUND(E163*F163,2)</f>
        <v>0</v>
      </c>
    </row>
    <row r="164" spans="1:7" s="181" customFormat="1" x14ac:dyDescent="0.35">
      <c r="A164" s="184"/>
      <c r="B164" s="172" t="s">
        <v>75</v>
      </c>
      <c r="C164" s="173" t="s">
        <v>75</v>
      </c>
      <c r="D164" s="177" t="s">
        <v>5</v>
      </c>
      <c r="E164" s="178">
        <v>4</v>
      </c>
      <c r="F164" s="4"/>
      <c r="G164" s="180">
        <f>ROUND(E164*F164,2)</f>
        <v>0</v>
      </c>
    </row>
    <row r="165" spans="1:7" s="181" customFormat="1" x14ac:dyDescent="0.35">
      <c r="A165" s="184"/>
      <c r="B165" s="172" t="s">
        <v>138</v>
      </c>
      <c r="C165" s="173" t="s">
        <v>138</v>
      </c>
      <c r="D165" s="177" t="s">
        <v>5</v>
      </c>
      <c r="E165" s="178">
        <v>1</v>
      </c>
      <c r="F165" s="4"/>
      <c r="G165" s="180">
        <f>ROUND(E165*F165,2)</f>
        <v>0</v>
      </c>
    </row>
    <row r="166" spans="1:7" s="181" customFormat="1" x14ac:dyDescent="0.35">
      <c r="A166" s="184"/>
      <c r="B166" s="172"/>
      <c r="C166" s="173"/>
      <c r="D166" s="177"/>
      <c r="E166" s="178"/>
      <c r="F166" s="179"/>
      <c r="G166" s="180"/>
    </row>
    <row r="167" spans="1:7" s="181" customFormat="1" ht="46.5" x14ac:dyDescent="0.35">
      <c r="A167" s="176" t="str">
        <f>CONCATENATE($A$14,".",TEXT(COUNTA(A$15:A166)-COUNTIF(A$15:A166,"*.")-COUNTIF(A$15:A166,"*)")+1,0))</f>
        <v>1.22</v>
      </c>
      <c r="B167" s="172" t="s">
        <v>651</v>
      </c>
      <c r="C167" s="173" t="s">
        <v>844</v>
      </c>
      <c r="D167" s="177"/>
      <c r="E167" s="178"/>
      <c r="F167" s="179"/>
      <c r="G167" s="180"/>
    </row>
    <row r="168" spans="1:7" s="181" customFormat="1" x14ac:dyDescent="0.35">
      <c r="A168" s="186"/>
      <c r="B168" s="172" t="s">
        <v>174</v>
      </c>
      <c r="C168" s="173" t="s">
        <v>845</v>
      </c>
      <c r="D168" s="177"/>
      <c r="E168" s="178"/>
      <c r="F168" s="179"/>
      <c r="G168" s="180"/>
    </row>
    <row r="169" spans="1:7" s="181" customFormat="1" x14ac:dyDescent="0.35">
      <c r="A169" s="184"/>
      <c r="B169" s="172" t="s">
        <v>73</v>
      </c>
      <c r="C169" s="173" t="s">
        <v>73</v>
      </c>
      <c r="D169" s="177" t="s">
        <v>5</v>
      </c>
      <c r="E169" s="178">
        <v>6</v>
      </c>
      <c r="F169" s="4"/>
      <c r="G169" s="180">
        <f t="shared" ref="G169:G174" si="1">ROUND(E169*F169,2)</f>
        <v>0</v>
      </c>
    </row>
    <row r="170" spans="1:7" s="181" customFormat="1" x14ac:dyDescent="0.35">
      <c r="A170" s="184"/>
      <c r="B170" s="172" t="s">
        <v>134</v>
      </c>
      <c r="C170" s="173" t="s">
        <v>134</v>
      </c>
      <c r="D170" s="177" t="s">
        <v>5</v>
      </c>
      <c r="E170" s="178">
        <v>12</v>
      </c>
      <c r="F170" s="4"/>
      <c r="G170" s="180">
        <f t="shared" si="1"/>
        <v>0</v>
      </c>
    </row>
    <row r="171" spans="1:7" s="181" customFormat="1" x14ac:dyDescent="0.35">
      <c r="A171" s="184"/>
      <c r="B171" s="172" t="s">
        <v>135</v>
      </c>
      <c r="C171" s="173" t="s">
        <v>135</v>
      </c>
      <c r="D171" s="177" t="s">
        <v>5</v>
      </c>
      <c r="E171" s="178">
        <v>4</v>
      </c>
      <c r="F171" s="4"/>
      <c r="G171" s="180">
        <f t="shared" si="1"/>
        <v>0</v>
      </c>
    </row>
    <row r="172" spans="1:7" s="181" customFormat="1" x14ac:dyDescent="0.35">
      <c r="A172" s="184"/>
      <c r="B172" s="172" t="s">
        <v>136</v>
      </c>
      <c r="C172" s="173" t="s">
        <v>136</v>
      </c>
      <c r="D172" s="177" t="s">
        <v>5</v>
      </c>
      <c r="E172" s="178">
        <v>6</v>
      </c>
      <c r="F172" s="4"/>
      <c r="G172" s="180">
        <f t="shared" si="1"/>
        <v>0</v>
      </c>
    </row>
    <row r="173" spans="1:7" s="181" customFormat="1" x14ac:dyDescent="0.35">
      <c r="A173" s="184"/>
      <c r="B173" s="172" t="s">
        <v>74</v>
      </c>
      <c r="C173" s="173" t="s">
        <v>74</v>
      </c>
      <c r="D173" s="177" t="s">
        <v>5</v>
      </c>
      <c r="E173" s="178">
        <v>5</v>
      </c>
      <c r="F173" s="4"/>
      <c r="G173" s="180">
        <f t="shared" si="1"/>
        <v>0</v>
      </c>
    </row>
    <row r="174" spans="1:7" s="181" customFormat="1" x14ac:dyDescent="0.35">
      <c r="A174" s="184"/>
      <c r="B174" s="172" t="s">
        <v>75</v>
      </c>
      <c r="C174" s="173" t="s">
        <v>75</v>
      </c>
      <c r="D174" s="177" t="s">
        <v>5</v>
      </c>
      <c r="E174" s="178">
        <v>3</v>
      </c>
      <c r="F174" s="4"/>
      <c r="G174" s="180">
        <f t="shared" si="1"/>
        <v>0</v>
      </c>
    </row>
    <row r="175" spans="1:7" s="181" customFormat="1" x14ac:dyDescent="0.35">
      <c r="A175" s="184"/>
      <c r="B175" s="172"/>
      <c r="C175" s="173"/>
      <c r="D175" s="177"/>
      <c r="E175" s="178"/>
      <c r="F175" s="179"/>
      <c r="G175" s="180"/>
    </row>
    <row r="176" spans="1:7" s="181" customFormat="1" ht="104.65" x14ac:dyDescent="0.35">
      <c r="A176" s="176" t="str">
        <f>CONCATENATE($A$14,".",TEXT(COUNTA(A$15:A175)-COUNTIF(A$15:A175,"*.")-COUNTIF(A$15:A175,"*)")+1,0))</f>
        <v>1.23</v>
      </c>
      <c r="B176" s="172" t="s">
        <v>652</v>
      </c>
      <c r="C176" s="173" t="s">
        <v>846</v>
      </c>
      <c r="D176" s="177"/>
      <c r="E176" s="178"/>
      <c r="F176" s="179"/>
      <c r="G176" s="180"/>
    </row>
    <row r="177" spans="1:7" s="181" customFormat="1" x14ac:dyDescent="0.35">
      <c r="A177" s="176"/>
      <c r="B177" s="172" t="s">
        <v>252</v>
      </c>
      <c r="C177" s="173" t="s">
        <v>847</v>
      </c>
      <c r="D177" s="177"/>
      <c r="E177" s="178"/>
      <c r="F177" s="179"/>
      <c r="G177" s="180"/>
    </row>
    <row r="178" spans="1:7" s="181" customFormat="1" x14ac:dyDescent="0.35">
      <c r="A178" s="186"/>
      <c r="B178" s="172" t="s">
        <v>253</v>
      </c>
      <c r="C178" s="173" t="s">
        <v>848</v>
      </c>
      <c r="D178" s="177"/>
      <c r="E178" s="178"/>
      <c r="F178" s="179"/>
      <c r="G178" s="180"/>
    </row>
    <row r="179" spans="1:7" s="181" customFormat="1" x14ac:dyDescent="0.35">
      <c r="A179" s="184"/>
      <c r="B179" s="172" t="s">
        <v>73</v>
      </c>
      <c r="C179" s="173" t="s">
        <v>73</v>
      </c>
      <c r="D179" s="177" t="s">
        <v>6</v>
      </c>
      <c r="E179" s="178">
        <v>26</v>
      </c>
      <c r="F179" s="4"/>
      <c r="G179" s="180">
        <f>ROUND(E179*F179,2)</f>
        <v>0</v>
      </c>
    </row>
    <row r="180" spans="1:7" s="181" customFormat="1" x14ac:dyDescent="0.35">
      <c r="A180" s="184"/>
      <c r="B180" s="172" t="s">
        <v>134</v>
      </c>
      <c r="C180" s="173" t="s">
        <v>134</v>
      </c>
      <c r="D180" s="177" t="s">
        <v>6</v>
      </c>
      <c r="E180" s="178">
        <v>1</v>
      </c>
      <c r="F180" s="4"/>
      <c r="G180" s="180">
        <f>ROUND(E180*F180,2)</f>
        <v>0</v>
      </c>
    </row>
    <row r="181" spans="1:7" s="181" customFormat="1" x14ac:dyDescent="0.35">
      <c r="A181" s="184"/>
      <c r="B181" s="172"/>
      <c r="C181" s="173"/>
      <c r="D181" s="177"/>
      <c r="E181" s="178"/>
      <c r="F181" s="179"/>
      <c r="G181" s="180"/>
    </row>
    <row r="182" spans="1:7" s="181" customFormat="1" ht="69.75" x14ac:dyDescent="0.35">
      <c r="A182" s="176" t="str">
        <f>CONCATENATE($A$14,".",TEXT(COUNTA(A$15:A181)-COUNTIF(A$15:A181,"*.")-COUNTIF(A$15:A181,"*)")+1,0))</f>
        <v>1.24</v>
      </c>
      <c r="B182" s="172" t="s">
        <v>653</v>
      </c>
      <c r="C182" s="173" t="s">
        <v>849</v>
      </c>
      <c r="D182" s="177"/>
      <c r="E182" s="178"/>
      <c r="F182" s="179"/>
      <c r="G182" s="180"/>
    </row>
    <row r="183" spans="1:7" s="181" customFormat="1" ht="23.25" x14ac:dyDescent="0.35">
      <c r="A183" s="186"/>
      <c r="B183" s="172" t="s">
        <v>254</v>
      </c>
      <c r="C183" s="173" t="s">
        <v>850</v>
      </c>
      <c r="D183" s="177"/>
      <c r="E183" s="178"/>
      <c r="F183" s="179"/>
      <c r="G183" s="180"/>
    </row>
    <row r="184" spans="1:7" s="181" customFormat="1" x14ac:dyDescent="0.35">
      <c r="A184" s="184"/>
      <c r="B184" s="172" t="s">
        <v>255</v>
      </c>
      <c r="C184" s="173" t="s">
        <v>851</v>
      </c>
      <c r="D184" s="177" t="s">
        <v>6</v>
      </c>
      <c r="E184" s="178">
        <v>1</v>
      </c>
      <c r="F184" s="4"/>
      <c r="G184" s="180">
        <f>ROUND(E184*F184,2)</f>
        <v>0</v>
      </c>
    </row>
    <row r="185" spans="1:7" s="181" customFormat="1" x14ac:dyDescent="0.35">
      <c r="A185" s="184"/>
      <c r="B185" s="172"/>
      <c r="C185" s="173"/>
      <c r="D185" s="177"/>
      <c r="E185" s="178"/>
      <c r="F185" s="179"/>
      <c r="G185" s="180"/>
    </row>
    <row r="186" spans="1:7" s="181" customFormat="1" ht="69.75" x14ac:dyDescent="0.35">
      <c r="A186" s="176" t="str">
        <f>CONCATENATE($A$14,".",TEXT(COUNTA(A$15:A185)-COUNTIF(A$15:A185,"*.")-COUNTIF(A$15:A185,"*)")+1,0))</f>
        <v>1.25</v>
      </c>
      <c r="B186" s="172" t="s">
        <v>654</v>
      </c>
      <c r="C186" s="173" t="s">
        <v>852</v>
      </c>
      <c r="D186" s="177"/>
      <c r="E186" s="178"/>
      <c r="F186" s="179"/>
      <c r="G186" s="180"/>
    </row>
    <row r="187" spans="1:7" s="181" customFormat="1" ht="23.25" x14ac:dyDescent="0.35">
      <c r="A187" s="186"/>
      <c r="B187" s="172" t="s">
        <v>257</v>
      </c>
      <c r="C187" s="173" t="s">
        <v>853</v>
      </c>
      <c r="D187" s="177"/>
      <c r="E187" s="178"/>
      <c r="F187" s="179"/>
      <c r="G187" s="180"/>
    </row>
    <row r="188" spans="1:7" s="181" customFormat="1" x14ac:dyDescent="0.35">
      <c r="A188" s="184"/>
      <c r="B188" s="172" t="s">
        <v>256</v>
      </c>
      <c r="C188" s="173" t="s">
        <v>854</v>
      </c>
      <c r="D188" s="177" t="s">
        <v>6</v>
      </c>
      <c r="E188" s="178">
        <v>1</v>
      </c>
      <c r="F188" s="4"/>
      <c r="G188" s="180">
        <f>ROUND(E188*F188,2)</f>
        <v>0</v>
      </c>
    </row>
    <row r="189" spans="1:7" s="181" customFormat="1" x14ac:dyDescent="0.35">
      <c r="A189" s="184"/>
      <c r="B189" s="172"/>
      <c r="C189" s="173"/>
      <c r="D189" s="177"/>
      <c r="E189" s="178"/>
      <c r="F189" s="179"/>
      <c r="G189" s="180"/>
    </row>
    <row r="190" spans="1:7" s="181" customFormat="1" ht="58.15" x14ac:dyDescent="0.35">
      <c r="A190" s="176" t="str">
        <f>CONCATENATE($A$14,".",TEXT(COUNTA(A$15:A189)-COUNTIF(A$15:A189,"*.")-COUNTIF(A$15:A189,"*)")+1,0))</f>
        <v>1.26</v>
      </c>
      <c r="B190" s="172" t="s">
        <v>655</v>
      </c>
      <c r="C190" s="173" t="s">
        <v>855</v>
      </c>
      <c r="D190" s="177"/>
      <c r="E190" s="178"/>
      <c r="F190" s="179"/>
      <c r="G190" s="180"/>
    </row>
    <row r="191" spans="1:7" s="181" customFormat="1" x14ac:dyDescent="0.35">
      <c r="A191" s="176"/>
      <c r="B191" s="172" t="s">
        <v>620</v>
      </c>
      <c r="C191" s="173" t="s">
        <v>856</v>
      </c>
      <c r="D191" s="177"/>
      <c r="E191" s="178"/>
      <c r="F191" s="179"/>
      <c r="G191" s="180"/>
    </row>
    <row r="192" spans="1:7" s="181" customFormat="1" x14ac:dyDescent="0.35">
      <c r="A192" s="184"/>
      <c r="B192" s="172" t="s">
        <v>136</v>
      </c>
      <c r="C192" s="173" t="s">
        <v>136</v>
      </c>
      <c r="D192" s="177" t="s">
        <v>6</v>
      </c>
      <c r="E192" s="178">
        <v>4</v>
      </c>
      <c r="F192" s="4"/>
      <c r="G192" s="180">
        <f>ROUND(E192*F192,2)</f>
        <v>0</v>
      </c>
    </row>
    <row r="193" spans="1:7" s="181" customFormat="1" x14ac:dyDescent="0.35">
      <c r="A193" s="184"/>
      <c r="B193" s="172" t="s">
        <v>74</v>
      </c>
      <c r="C193" s="173" t="s">
        <v>74</v>
      </c>
      <c r="D193" s="177" t="s">
        <v>6</v>
      </c>
      <c r="E193" s="178">
        <v>4</v>
      </c>
      <c r="F193" s="4"/>
      <c r="G193" s="180">
        <f>ROUND(E193*F193,2)</f>
        <v>0</v>
      </c>
    </row>
    <row r="194" spans="1:7" s="181" customFormat="1" x14ac:dyDescent="0.35">
      <c r="A194" s="184"/>
      <c r="B194" s="172" t="s">
        <v>75</v>
      </c>
      <c r="C194" s="173" t="s">
        <v>75</v>
      </c>
      <c r="D194" s="177" t="s">
        <v>6</v>
      </c>
      <c r="E194" s="178">
        <v>8</v>
      </c>
      <c r="F194" s="4"/>
      <c r="G194" s="180">
        <f>ROUND(E194*F194,2)</f>
        <v>0</v>
      </c>
    </row>
    <row r="195" spans="1:7" s="181" customFormat="1" x14ac:dyDescent="0.35">
      <c r="A195" s="184"/>
      <c r="B195" s="172"/>
      <c r="C195" s="173"/>
      <c r="D195" s="177"/>
      <c r="E195" s="178"/>
      <c r="F195" s="179"/>
      <c r="G195" s="180"/>
    </row>
    <row r="196" spans="1:7" s="181" customFormat="1" ht="58.15" x14ac:dyDescent="0.35">
      <c r="A196" s="176" t="str">
        <f>CONCATENATE($A$14,".",TEXT(COUNTA(A$15:A195)-COUNTIF(A$15:A195,"*.")-COUNTIF(A$15:A195,"*)")+1,0))</f>
        <v>1.27</v>
      </c>
      <c r="B196" s="172" t="s">
        <v>656</v>
      </c>
      <c r="C196" s="173" t="s">
        <v>857</v>
      </c>
      <c r="D196" s="177"/>
      <c r="E196" s="178"/>
      <c r="F196" s="179"/>
      <c r="G196" s="180"/>
    </row>
    <row r="197" spans="1:7" s="181" customFormat="1" x14ac:dyDescent="0.35">
      <c r="A197" s="186"/>
      <c r="B197" s="172" t="s">
        <v>126</v>
      </c>
      <c r="C197" s="173" t="s">
        <v>858</v>
      </c>
      <c r="D197" s="177"/>
      <c r="E197" s="178"/>
      <c r="F197" s="179"/>
      <c r="G197" s="180"/>
    </row>
    <row r="198" spans="1:7" s="181" customFormat="1" x14ac:dyDescent="0.35">
      <c r="A198" s="184"/>
      <c r="B198" s="172" t="s">
        <v>127</v>
      </c>
      <c r="C198" s="173" t="s">
        <v>859</v>
      </c>
      <c r="D198" s="177" t="s">
        <v>5</v>
      </c>
      <c r="E198" s="178">
        <v>12</v>
      </c>
      <c r="F198" s="4"/>
      <c r="G198" s="180">
        <f>ROUND(E198*F198,2)</f>
        <v>0</v>
      </c>
    </row>
    <row r="199" spans="1:7" s="181" customFormat="1" x14ac:dyDescent="0.35">
      <c r="A199" s="184"/>
      <c r="B199" s="172"/>
      <c r="C199" s="173"/>
      <c r="D199" s="177"/>
      <c r="E199" s="178"/>
      <c r="F199" s="179"/>
      <c r="G199" s="180"/>
    </row>
    <row r="200" spans="1:7" s="181" customFormat="1" ht="58.15" x14ac:dyDescent="0.35">
      <c r="A200" s="176" t="str">
        <f>CONCATENATE($A$14,".",TEXT(COUNTA(A$15:A199)-COUNTIF(A$15:A199,"*.")-COUNTIF(A$15:A199,"*)")+1,0))</f>
        <v>1.28</v>
      </c>
      <c r="B200" s="172" t="s">
        <v>657</v>
      </c>
      <c r="C200" s="173" t="s">
        <v>860</v>
      </c>
      <c r="D200" s="177"/>
      <c r="E200" s="178"/>
      <c r="F200" s="179"/>
      <c r="G200" s="180"/>
    </row>
    <row r="201" spans="1:7" s="181" customFormat="1" x14ac:dyDescent="0.35">
      <c r="A201" s="186"/>
      <c r="B201" s="172" t="s">
        <v>126</v>
      </c>
      <c r="C201" s="173" t="s">
        <v>858</v>
      </c>
      <c r="D201" s="177"/>
      <c r="E201" s="178"/>
      <c r="F201" s="179"/>
      <c r="G201" s="180"/>
    </row>
    <row r="202" spans="1:7" s="181" customFormat="1" x14ac:dyDescent="0.35">
      <c r="A202" s="184"/>
      <c r="B202" s="172" t="s">
        <v>128</v>
      </c>
      <c r="C202" s="173" t="s">
        <v>861</v>
      </c>
      <c r="D202" s="177" t="s">
        <v>5</v>
      </c>
      <c r="E202" s="178">
        <v>12</v>
      </c>
      <c r="F202" s="4"/>
      <c r="G202" s="180">
        <f>ROUND(E202*F202,2)</f>
        <v>0</v>
      </c>
    </row>
    <row r="203" spans="1:7" s="181" customFormat="1" x14ac:dyDescent="0.35">
      <c r="A203" s="184"/>
      <c r="B203" s="172"/>
      <c r="C203" s="173"/>
      <c r="D203" s="177"/>
      <c r="E203" s="178"/>
      <c r="F203" s="179"/>
      <c r="G203" s="180"/>
    </row>
    <row r="204" spans="1:7" s="181" customFormat="1" ht="104.65" x14ac:dyDescent="0.35">
      <c r="A204" s="176" t="str">
        <f>CONCATENATE($A$14,".",TEXT(COUNTA(A$15:A203)-COUNTIF(A$15:A203,"*.")-COUNTIF(A$15:A203,"*)")+1,0))</f>
        <v>1.29</v>
      </c>
      <c r="B204" s="189" t="s">
        <v>658</v>
      </c>
      <c r="C204" s="190" t="s">
        <v>862</v>
      </c>
      <c r="D204" s="177"/>
      <c r="E204" s="178"/>
      <c r="F204" s="179"/>
      <c r="G204" s="180"/>
    </row>
    <row r="205" spans="1:7" s="181" customFormat="1" ht="34.9" x14ac:dyDescent="0.35">
      <c r="A205" s="186"/>
      <c r="B205" s="172" t="s">
        <v>100</v>
      </c>
      <c r="C205" s="173" t="s">
        <v>863</v>
      </c>
      <c r="D205" s="177"/>
      <c r="E205" s="178"/>
      <c r="F205" s="179"/>
      <c r="G205" s="180"/>
    </row>
    <row r="206" spans="1:7" s="181" customFormat="1" x14ac:dyDescent="0.35">
      <c r="A206" s="184"/>
      <c r="B206" s="191" t="s">
        <v>228</v>
      </c>
      <c r="C206" s="192" t="s">
        <v>228</v>
      </c>
      <c r="D206" s="177" t="s">
        <v>0</v>
      </c>
      <c r="E206" s="178">
        <v>5820</v>
      </c>
      <c r="F206" s="4"/>
      <c r="G206" s="180">
        <f t="shared" ref="G206:G259" si="2">ROUND(E206*F206,2)</f>
        <v>0</v>
      </c>
    </row>
    <row r="207" spans="1:7" s="181" customFormat="1" x14ac:dyDescent="0.35">
      <c r="A207" s="184"/>
      <c r="B207" s="191" t="s">
        <v>229</v>
      </c>
      <c r="C207" s="192" t="s">
        <v>229</v>
      </c>
      <c r="D207" s="177" t="s">
        <v>0</v>
      </c>
      <c r="E207" s="178">
        <v>1980</v>
      </c>
      <c r="F207" s="4"/>
      <c r="G207" s="180">
        <f t="shared" si="2"/>
        <v>0</v>
      </c>
    </row>
    <row r="208" spans="1:7" s="181" customFormat="1" x14ac:dyDescent="0.35">
      <c r="A208" s="184"/>
      <c r="B208" s="191" t="s">
        <v>230</v>
      </c>
      <c r="C208" s="192" t="s">
        <v>230</v>
      </c>
      <c r="D208" s="177" t="s">
        <v>0</v>
      </c>
      <c r="E208" s="178">
        <v>1860</v>
      </c>
      <c r="F208" s="4"/>
      <c r="G208" s="180">
        <f t="shared" si="2"/>
        <v>0</v>
      </c>
    </row>
    <row r="209" spans="1:7" s="181" customFormat="1" x14ac:dyDescent="0.35">
      <c r="A209" s="184"/>
      <c r="B209" s="191" t="s">
        <v>139</v>
      </c>
      <c r="C209" s="192" t="s">
        <v>139</v>
      </c>
      <c r="D209" s="177" t="s">
        <v>0</v>
      </c>
      <c r="E209" s="178">
        <v>520</v>
      </c>
      <c r="F209" s="4"/>
      <c r="G209" s="180">
        <f t="shared" si="2"/>
        <v>0</v>
      </c>
    </row>
    <row r="210" spans="1:7" s="181" customFormat="1" x14ac:dyDescent="0.35">
      <c r="A210" s="184"/>
      <c r="B210" s="172" t="s">
        <v>140</v>
      </c>
      <c r="C210" s="173" t="s">
        <v>140</v>
      </c>
      <c r="D210" s="177" t="s">
        <v>0</v>
      </c>
      <c r="E210" s="178">
        <v>480</v>
      </c>
      <c r="F210" s="4"/>
      <c r="G210" s="180">
        <f t="shared" si="2"/>
        <v>0</v>
      </c>
    </row>
    <row r="211" spans="1:7" s="181" customFormat="1" x14ac:dyDescent="0.35">
      <c r="A211" s="184"/>
      <c r="B211" s="172" t="s">
        <v>141</v>
      </c>
      <c r="C211" s="173" t="s">
        <v>141</v>
      </c>
      <c r="D211" s="177" t="s">
        <v>0</v>
      </c>
      <c r="E211" s="178">
        <v>420</v>
      </c>
      <c r="F211" s="4"/>
      <c r="G211" s="180">
        <f t="shared" si="2"/>
        <v>0</v>
      </c>
    </row>
    <row r="212" spans="1:7" s="181" customFormat="1" x14ac:dyDescent="0.35">
      <c r="A212" s="184"/>
      <c r="B212" s="172" t="s">
        <v>99</v>
      </c>
      <c r="C212" s="173" t="s">
        <v>99</v>
      </c>
      <c r="D212" s="177" t="s">
        <v>0</v>
      </c>
      <c r="E212" s="178">
        <v>60</v>
      </c>
      <c r="F212" s="4"/>
      <c r="G212" s="180">
        <f t="shared" si="2"/>
        <v>0</v>
      </c>
    </row>
    <row r="213" spans="1:7" s="181" customFormat="1" x14ac:dyDescent="0.35">
      <c r="A213" s="184"/>
      <c r="B213" s="172" t="s">
        <v>236</v>
      </c>
      <c r="C213" s="173" t="s">
        <v>236</v>
      </c>
      <c r="D213" s="177" t="s">
        <v>0</v>
      </c>
      <c r="E213" s="178">
        <v>30</v>
      </c>
      <c r="F213" s="4"/>
      <c r="G213" s="180">
        <f t="shared" si="2"/>
        <v>0</v>
      </c>
    </row>
    <row r="214" spans="1:7" s="181" customFormat="1" x14ac:dyDescent="0.35">
      <c r="A214" s="184"/>
      <c r="B214" s="191" t="s">
        <v>231</v>
      </c>
      <c r="C214" s="192" t="s">
        <v>864</v>
      </c>
      <c r="D214" s="177" t="s">
        <v>5</v>
      </c>
      <c r="E214" s="178">
        <v>1200</v>
      </c>
      <c r="F214" s="4"/>
      <c r="G214" s="180">
        <f t="shared" si="2"/>
        <v>0</v>
      </c>
    </row>
    <row r="215" spans="1:7" s="181" customFormat="1" x14ac:dyDescent="0.35">
      <c r="A215" s="184"/>
      <c r="B215" s="191" t="s">
        <v>232</v>
      </c>
      <c r="C215" s="192" t="s">
        <v>865</v>
      </c>
      <c r="D215" s="177" t="s">
        <v>5</v>
      </c>
      <c r="E215" s="178">
        <v>350</v>
      </c>
      <c r="F215" s="4"/>
      <c r="G215" s="180">
        <f t="shared" si="2"/>
        <v>0</v>
      </c>
    </row>
    <row r="216" spans="1:7" s="181" customFormat="1" x14ac:dyDescent="0.35">
      <c r="A216" s="184"/>
      <c r="B216" s="191" t="s">
        <v>233</v>
      </c>
      <c r="C216" s="192" t="s">
        <v>866</v>
      </c>
      <c r="D216" s="177" t="s">
        <v>5</v>
      </c>
      <c r="E216" s="178">
        <v>320</v>
      </c>
      <c r="F216" s="4"/>
      <c r="G216" s="180">
        <f t="shared" si="2"/>
        <v>0</v>
      </c>
    </row>
    <row r="217" spans="1:7" s="181" customFormat="1" x14ac:dyDescent="0.35">
      <c r="A217" s="184"/>
      <c r="B217" s="191" t="s">
        <v>175</v>
      </c>
      <c r="C217" s="192" t="s">
        <v>867</v>
      </c>
      <c r="D217" s="177" t="s">
        <v>5</v>
      </c>
      <c r="E217" s="178">
        <v>90</v>
      </c>
      <c r="F217" s="4"/>
      <c r="G217" s="180">
        <f t="shared" si="2"/>
        <v>0</v>
      </c>
    </row>
    <row r="218" spans="1:7" s="181" customFormat="1" x14ac:dyDescent="0.35">
      <c r="A218" s="184"/>
      <c r="B218" s="172" t="s">
        <v>234</v>
      </c>
      <c r="C218" s="173" t="s">
        <v>868</v>
      </c>
      <c r="D218" s="177" t="s">
        <v>5</v>
      </c>
      <c r="E218" s="178">
        <v>80</v>
      </c>
      <c r="F218" s="4"/>
      <c r="G218" s="180">
        <f t="shared" si="2"/>
        <v>0</v>
      </c>
    </row>
    <row r="219" spans="1:7" s="181" customFormat="1" x14ac:dyDescent="0.35">
      <c r="A219" s="184"/>
      <c r="B219" s="172" t="s">
        <v>235</v>
      </c>
      <c r="C219" s="173" t="s">
        <v>869</v>
      </c>
      <c r="D219" s="177" t="s">
        <v>5</v>
      </c>
      <c r="E219" s="178">
        <f>+E211/6</f>
        <v>70</v>
      </c>
      <c r="F219" s="4"/>
      <c r="G219" s="180">
        <f t="shared" si="2"/>
        <v>0</v>
      </c>
    </row>
    <row r="220" spans="1:7" s="181" customFormat="1" x14ac:dyDescent="0.35">
      <c r="A220" s="184"/>
      <c r="B220" s="172" t="s">
        <v>102</v>
      </c>
      <c r="C220" s="173" t="s">
        <v>870</v>
      </c>
      <c r="D220" s="177" t="s">
        <v>5</v>
      </c>
      <c r="E220" s="178">
        <f>+E212/6</f>
        <v>10</v>
      </c>
      <c r="F220" s="4"/>
      <c r="G220" s="180">
        <f t="shared" si="2"/>
        <v>0</v>
      </c>
    </row>
    <row r="221" spans="1:7" s="181" customFormat="1" x14ac:dyDescent="0.35">
      <c r="A221" s="184"/>
      <c r="B221" s="172" t="s">
        <v>237</v>
      </c>
      <c r="C221" s="173" t="s">
        <v>871</v>
      </c>
      <c r="D221" s="177" t="s">
        <v>5</v>
      </c>
      <c r="E221" s="178">
        <v>10</v>
      </c>
      <c r="F221" s="4"/>
      <c r="G221" s="180">
        <f t="shared" si="2"/>
        <v>0</v>
      </c>
    </row>
    <row r="222" spans="1:7" s="181" customFormat="1" x14ac:dyDescent="0.35">
      <c r="A222" s="184"/>
      <c r="B222" s="172" t="s">
        <v>103</v>
      </c>
      <c r="C222" s="173" t="s">
        <v>872</v>
      </c>
      <c r="D222" s="177" t="s">
        <v>5</v>
      </c>
      <c r="E222" s="178">
        <v>480</v>
      </c>
      <c r="F222" s="4"/>
      <c r="G222" s="180">
        <f t="shared" si="2"/>
        <v>0</v>
      </c>
    </row>
    <row r="223" spans="1:7" s="181" customFormat="1" x14ac:dyDescent="0.35">
      <c r="A223" s="184"/>
      <c r="B223" s="172" t="s">
        <v>104</v>
      </c>
      <c r="C223" s="173" t="s">
        <v>873</v>
      </c>
      <c r="D223" s="177" t="s">
        <v>5</v>
      </c>
      <c r="E223" s="178">
        <v>90</v>
      </c>
      <c r="F223" s="4"/>
      <c r="G223" s="180">
        <f t="shared" si="2"/>
        <v>0</v>
      </c>
    </row>
    <row r="224" spans="1:7" s="181" customFormat="1" x14ac:dyDescent="0.35">
      <c r="A224" s="184"/>
      <c r="B224" s="172" t="s">
        <v>105</v>
      </c>
      <c r="C224" s="173" t="s">
        <v>874</v>
      </c>
      <c r="D224" s="177" t="s">
        <v>5</v>
      </c>
      <c r="E224" s="178">
        <v>64</v>
      </c>
      <c r="F224" s="4"/>
      <c r="G224" s="180">
        <f t="shared" si="2"/>
        <v>0</v>
      </c>
    </row>
    <row r="225" spans="1:7" s="181" customFormat="1" x14ac:dyDescent="0.35">
      <c r="A225" s="184"/>
      <c r="B225" s="172" t="s">
        <v>106</v>
      </c>
      <c r="C225" s="173" t="s">
        <v>875</v>
      </c>
      <c r="D225" s="177" t="s">
        <v>5</v>
      </c>
      <c r="E225" s="178">
        <v>96</v>
      </c>
      <c r="F225" s="4"/>
      <c r="G225" s="180">
        <f t="shared" si="2"/>
        <v>0</v>
      </c>
    </row>
    <row r="226" spans="1:7" s="181" customFormat="1" x14ac:dyDescent="0.35">
      <c r="A226" s="184"/>
      <c r="B226" s="172" t="s">
        <v>76</v>
      </c>
      <c r="C226" s="173" t="s">
        <v>876</v>
      </c>
      <c r="D226" s="177" t="s">
        <v>5</v>
      </c>
      <c r="E226" s="178">
        <v>32</v>
      </c>
      <c r="F226" s="4"/>
      <c r="G226" s="180">
        <f t="shared" si="2"/>
        <v>0</v>
      </c>
    </row>
    <row r="227" spans="1:7" s="181" customFormat="1" x14ac:dyDescent="0.35">
      <c r="A227" s="184"/>
      <c r="B227" s="172" t="s">
        <v>85</v>
      </c>
      <c r="C227" s="173" t="s">
        <v>877</v>
      </c>
      <c r="D227" s="177" t="s">
        <v>5</v>
      </c>
      <c r="E227" s="178">
        <v>32</v>
      </c>
      <c r="F227" s="4"/>
      <c r="G227" s="180">
        <f t="shared" si="2"/>
        <v>0</v>
      </c>
    </row>
    <row r="228" spans="1:7" s="181" customFormat="1" x14ac:dyDescent="0.35">
      <c r="A228" s="184"/>
      <c r="B228" s="172" t="s">
        <v>107</v>
      </c>
      <c r="C228" s="173" t="s">
        <v>878</v>
      </c>
      <c r="D228" s="177" t="s">
        <v>5</v>
      </c>
      <c r="E228" s="178">
        <v>72</v>
      </c>
      <c r="F228" s="4"/>
      <c r="G228" s="180">
        <f t="shared" si="2"/>
        <v>0</v>
      </c>
    </row>
    <row r="229" spans="1:7" s="181" customFormat="1" x14ac:dyDescent="0.35">
      <c r="A229" s="184"/>
      <c r="B229" s="172" t="s">
        <v>176</v>
      </c>
      <c r="C229" s="173" t="s">
        <v>879</v>
      </c>
      <c r="D229" s="177" t="s">
        <v>5</v>
      </c>
      <c r="E229" s="178">
        <v>16</v>
      </c>
      <c r="F229" s="4"/>
      <c r="G229" s="180">
        <f t="shared" si="2"/>
        <v>0</v>
      </c>
    </row>
    <row r="230" spans="1:7" s="181" customFormat="1" x14ac:dyDescent="0.35">
      <c r="A230" s="184"/>
      <c r="B230" s="172" t="s">
        <v>142</v>
      </c>
      <c r="C230" s="173" t="s">
        <v>880</v>
      </c>
      <c r="D230" s="177" t="s">
        <v>5</v>
      </c>
      <c r="E230" s="178">
        <v>8</v>
      </c>
      <c r="F230" s="4"/>
      <c r="G230" s="180">
        <f t="shared" si="2"/>
        <v>0</v>
      </c>
    </row>
    <row r="231" spans="1:7" s="181" customFormat="1" x14ac:dyDescent="0.35">
      <c r="A231" s="184"/>
      <c r="B231" s="172" t="s">
        <v>108</v>
      </c>
      <c r="C231" s="173" t="s">
        <v>881</v>
      </c>
      <c r="D231" s="177" t="s">
        <v>5</v>
      </c>
      <c r="E231" s="178">
        <v>16</v>
      </c>
      <c r="F231" s="4"/>
      <c r="G231" s="180">
        <f t="shared" si="2"/>
        <v>0</v>
      </c>
    </row>
    <row r="232" spans="1:7" s="181" customFormat="1" x14ac:dyDescent="0.35">
      <c r="A232" s="184"/>
      <c r="B232" s="172" t="s">
        <v>77</v>
      </c>
      <c r="C232" s="173" t="s">
        <v>882</v>
      </c>
      <c r="D232" s="177" t="s">
        <v>5</v>
      </c>
      <c r="E232" s="178">
        <v>24</v>
      </c>
      <c r="F232" s="4"/>
      <c r="G232" s="180">
        <f t="shared" si="2"/>
        <v>0</v>
      </c>
    </row>
    <row r="233" spans="1:7" s="181" customFormat="1" x14ac:dyDescent="0.35">
      <c r="A233" s="184"/>
      <c r="B233" s="172" t="s">
        <v>129</v>
      </c>
      <c r="C233" s="173" t="s">
        <v>883</v>
      </c>
      <c r="D233" s="177" t="s">
        <v>5</v>
      </c>
      <c r="E233" s="178">
        <v>32</v>
      </c>
      <c r="F233" s="4"/>
      <c r="G233" s="180">
        <f t="shared" si="2"/>
        <v>0</v>
      </c>
    </row>
    <row r="234" spans="1:7" s="181" customFormat="1" x14ac:dyDescent="0.35">
      <c r="A234" s="184"/>
      <c r="B234" s="172" t="s">
        <v>109</v>
      </c>
      <c r="C234" s="173" t="s">
        <v>884</v>
      </c>
      <c r="D234" s="177" t="s">
        <v>5</v>
      </c>
      <c r="E234" s="178">
        <v>48</v>
      </c>
      <c r="F234" s="4"/>
      <c r="G234" s="180">
        <f t="shared" si="2"/>
        <v>0</v>
      </c>
    </row>
    <row r="235" spans="1:7" s="181" customFormat="1" x14ac:dyDescent="0.35">
      <c r="A235" s="184"/>
      <c r="B235" s="172" t="s">
        <v>110</v>
      </c>
      <c r="C235" s="173" t="s">
        <v>885</v>
      </c>
      <c r="D235" s="177" t="s">
        <v>5</v>
      </c>
      <c r="E235" s="178">
        <v>64</v>
      </c>
      <c r="F235" s="4"/>
      <c r="G235" s="180">
        <f t="shared" si="2"/>
        <v>0</v>
      </c>
    </row>
    <row r="236" spans="1:7" s="181" customFormat="1" x14ac:dyDescent="0.35">
      <c r="A236" s="184"/>
      <c r="B236" s="172" t="s">
        <v>78</v>
      </c>
      <c r="C236" s="173" t="s">
        <v>886</v>
      </c>
      <c r="D236" s="177" t="s">
        <v>5</v>
      </c>
      <c r="E236" s="178">
        <v>16</v>
      </c>
      <c r="F236" s="4"/>
      <c r="G236" s="180">
        <f t="shared" si="2"/>
        <v>0</v>
      </c>
    </row>
    <row r="237" spans="1:7" s="181" customFormat="1" x14ac:dyDescent="0.35">
      <c r="A237" s="184"/>
      <c r="B237" s="172" t="s">
        <v>84</v>
      </c>
      <c r="C237" s="173" t="s">
        <v>887</v>
      </c>
      <c r="D237" s="177" t="s">
        <v>5</v>
      </c>
      <c r="E237" s="178">
        <v>32</v>
      </c>
      <c r="F237" s="4"/>
      <c r="G237" s="180">
        <f t="shared" si="2"/>
        <v>0</v>
      </c>
    </row>
    <row r="238" spans="1:7" s="181" customFormat="1" x14ac:dyDescent="0.35">
      <c r="A238" s="184"/>
      <c r="B238" s="172" t="s">
        <v>79</v>
      </c>
      <c r="C238" s="173" t="s">
        <v>888</v>
      </c>
      <c r="D238" s="177" t="s">
        <v>5</v>
      </c>
      <c r="E238" s="178">
        <v>24</v>
      </c>
      <c r="F238" s="4"/>
      <c r="G238" s="180">
        <f t="shared" si="2"/>
        <v>0</v>
      </c>
    </row>
    <row r="239" spans="1:7" s="181" customFormat="1" x14ac:dyDescent="0.35">
      <c r="A239" s="184"/>
      <c r="B239" s="172" t="s">
        <v>583</v>
      </c>
      <c r="C239" s="173" t="s">
        <v>889</v>
      </c>
      <c r="D239" s="177" t="s">
        <v>5</v>
      </c>
      <c r="E239" s="178">
        <v>8</v>
      </c>
      <c r="F239" s="4"/>
      <c r="G239" s="180">
        <f t="shared" si="2"/>
        <v>0</v>
      </c>
    </row>
    <row r="240" spans="1:7" s="181" customFormat="1" x14ac:dyDescent="0.35">
      <c r="A240" s="184"/>
      <c r="B240" s="172" t="s">
        <v>81</v>
      </c>
      <c r="C240" s="173" t="s">
        <v>890</v>
      </c>
      <c r="D240" s="177" t="s">
        <v>5</v>
      </c>
      <c r="E240" s="178">
        <v>4</v>
      </c>
      <c r="F240" s="4"/>
      <c r="G240" s="180">
        <f t="shared" si="2"/>
        <v>0</v>
      </c>
    </row>
    <row r="241" spans="1:7" s="181" customFormat="1" x14ac:dyDescent="0.35">
      <c r="A241" s="184"/>
      <c r="B241" s="172" t="s">
        <v>582</v>
      </c>
      <c r="C241" s="173" t="s">
        <v>891</v>
      </c>
      <c r="D241" s="177" t="s">
        <v>5</v>
      </c>
      <c r="E241" s="178">
        <v>1</v>
      </c>
      <c r="F241" s="4"/>
      <c r="G241" s="180">
        <f t="shared" si="2"/>
        <v>0</v>
      </c>
    </row>
    <row r="242" spans="1:7" s="181" customFormat="1" x14ac:dyDescent="0.35">
      <c r="A242" s="184"/>
      <c r="B242" s="172" t="s">
        <v>122</v>
      </c>
      <c r="C242" s="173" t="s">
        <v>892</v>
      </c>
      <c r="D242" s="177" t="s">
        <v>5</v>
      </c>
      <c r="E242" s="178">
        <v>1</v>
      </c>
      <c r="F242" s="4"/>
      <c r="G242" s="180">
        <f t="shared" si="2"/>
        <v>0</v>
      </c>
    </row>
    <row r="243" spans="1:7" s="181" customFormat="1" x14ac:dyDescent="0.35">
      <c r="A243" s="184"/>
      <c r="B243" s="172" t="s">
        <v>111</v>
      </c>
      <c r="C243" s="173" t="s">
        <v>893</v>
      </c>
      <c r="D243" s="177" t="s">
        <v>5</v>
      </c>
      <c r="E243" s="178">
        <v>240</v>
      </c>
      <c r="F243" s="4"/>
      <c r="G243" s="180">
        <f t="shared" si="2"/>
        <v>0</v>
      </c>
    </row>
    <row r="244" spans="1:7" s="181" customFormat="1" x14ac:dyDescent="0.35">
      <c r="A244" s="184"/>
      <c r="B244" s="172" t="s">
        <v>80</v>
      </c>
      <c r="C244" s="173" t="s">
        <v>894</v>
      </c>
      <c r="D244" s="177" t="s">
        <v>5</v>
      </c>
      <c r="E244" s="178">
        <v>20</v>
      </c>
      <c r="F244" s="4"/>
      <c r="G244" s="180">
        <f t="shared" si="2"/>
        <v>0</v>
      </c>
    </row>
    <row r="245" spans="1:7" s="181" customFormat="1" x14ac:dyDescent="0.35">
      <c r="A245" s="184"/>
      <c r="B245" s="172" t="s">
        <v>130</v>
      </c>
      <c r="C245" s="173" t="s">
        <v>895</v>
      </c>
      <c r="D245" s="177" t="s">
        <v>5</v>
      </c>
      <c r="E245" s="178">
        <v>16</v>
      </c>
      <c r="F245" s="4"/>
      <c r="G245" s="180">
        <f t="shared" si="2"/>
        <v>0</v>
      </c>
    </row>
    <row r="246" spans="1:7" s="181" customFormat="1" x14ac:dyDescent="0.35">
      <c r="A246" s="184"/>
      <c r="B246" s="172" t="s">
        <v>112</v>
      </c>
      <c r="C246" s="173" t="s">
        <v>896</v>
      </c>
      <c r="D246" s="177" t="s">
        <v>5</v>
      </c>
      <c r="E246" s="178">
        <v>18</v>
      </c>
      <c r="F246" s="4"/>
      <c r="G246" s="180">
        <f t="shared" si="2"/>
        <v>0</v>
      </c>
    </row>
    <row r="247" spans="1:7" s="181" customFormat="1" x14ac:dyDescent="0.35">
      <c r="A247" s="184"/>
      <c r="B247" s="172" t="s">
        <v>113</v>
      </c>
      <c r="C247" s="173" t="s">
        <v>897</v>
      </c>
      <c r="D247" s="177" t="s">
        <v>5</v>
      </c>
      <c r="E247" s="178">
        <v>8</v>
      </c>
      <c r="F247" s="4"/>
      <c r="G247" s="180">
        <f t="shared" si="2"/>
        <v>0</v>
      </c>
    </row>
    <row r="248" spans="1:7" s="181" customFormat="1" x14ac:dyDescent="0.35">
      <c r="A248" s="184"/>
      <c r="B248" s="172" t="s">
        <v>114</v>
      </c>
      <c r="C248" s="173" t="s">
        <v>898</v>
      </c>
      <c r="D248" s="177" t="s">
        <v>5</v>
      </c>
      <c r="E248" s="178">
        <v>8</v>
      </c>
      <c r="F248" s="4"/>
      <c r="G248" s="180">
        <f t="shared" si="2"/>
        <v>0</v>
      </c>
    </row>
    <row r="249" spans="1:7" s="181" customFormat="1" x14ac:dyDescent="0.35">
      <c r="A249" s="184"/>
      <c r="B249" s="172" t="s">
        <v>581</v>
      </c>
      <c r="C249" s="173" t="s">
        <v>899</v>
      </c>
      <c r="D249" s="177" t="s">
        <v>5</v>
      </c>
      <c r="E249" s="178">
        <v>1</v>
      </c>
      <c r="F249" s="4"/>
      <c r="G249" s="180">
        <f t="shared" si="2"/>
        <v>0</v>
      </c>
    </row>
    <row r="250" spans="1:7" s="181" customFormat="1" x14ac:dyDescent="0.35">
      <c r="A250" s="184"/>
      <c r="B250" s="191" t="s">
        <v>622</v>
      </c>
      <c r="C250" s="192" t="s">
        <v>900</v>
      </c>
      <c r="D250" s="177" t="s">
        <v>5</v>
      </c>
      <c r="E250" s="178">
        <v>24</v>
      </c>
      <c r="F250" s="4"/>
      <c r="G250" s="180">
        <f t="shared" ref="G250:G255" si="3">ROUND(E250*F250,2)</f>
        <v>0</v>
      </c>
    </row>
    <row r="251" spans="1:7" s="181" customFormat="1" x14ac:dyDescent="0.35">
      <c r="A251" s="184"/>
      <c r="B251" s="191" t="s">
        <v>623</v>
      </c>
      <c r="C251" s="192" t="s">
        <v>901</v>
      </c>
      <c r="D251" s="177" t="s">
        <v>5</v>
      </c>
      <c r="E251" s="178">
        <v>12</v>
      </c>
      <c r="F251" s="4"/>
      <c r="G251" s="180">
        <f t="shared" si="3"/>
        <v>0</v>
      </c>
    </row>
    <row r="252" spans="1:7" s="181" customFormat="1" x14ac:dyDescent="0.35">
      <c r="A252" s="184"/>
      <c r="B252" s="191" t="s">
        <v>624</v>
      </c>
      <c r="C252" s="192" t="s">
        <v>902</v>
      </c>
      <c r="D252" s="177" t="s">
        <v>5</v>
      </c>
      <c r="E252" s="178">
        <v>12</v>
      </c>
      <c r="F252" s="4"/>
      <c r="G252" s="180">
        <f t="shared" si="3"/>
        <v>0</v>
      </c>
    </row>
    <row r="253" spans="1:7" s="181" customFormat="1" x14ac:dyDescent="0.35">
      <c r="A253" s="184"/>
      <c r="B253" s="191" t="s">
        <v>625</v>
      </c>
      <c r="C253" s="192" t="s">
        <v>903</v>
      </c>
      <c r="D253" s="177" t="s">
        <v>5</v>
      </c>
      <c r="E253" s="178">
        <v>4</v>
      </c>
      <c r="F253" s="4"/>
      <c r="G253" s="180">
        <f t="shared" si="3"/>
        <v>0</v>
      </c>
    </row>
    <row r="254" spans="1:7" s="181" customFormat="1" x14ac:dyDescent="0.35">
      <c r="A254" s="184"/>
      <c r="B254" s="191" t="s">
        <v>626</v>
      </c>
      <c r="C254" s="192" t="s">
        <v>904</v>
      </c>
      <c r="D254" s="177" t="s">
        <v>5</v>
      </c>
      <c r="E254" s="178">
        <v>4</v>
      </c>
      <c r="F254" s="4"/>
      <c r="G254" s="180">
        <f t="shared" si="3"/>
        <v>0</v>
      </c>
    </row>
    <row r="255" spans="1:7" s="181" customFormat="1" x14ac:dyDescent="0.35">
      <c r="A255" s="184"/>
      <c r="B255" s="191" t="s">
        <v>627</v>
      </c>
      <c r="C255" s="192" t="s">
        <v>905</v>
      </c>
      <c r="D255" s="177" t="s">
        <v>5</v>
      </c>
      <c r="E255" s="178">
        <v>8</v>
      </c>
      <c r="F255" s="4"/>
      <c r="G255" s="180">
        <f t="shared" si="3"/>
        <v>0</v>
      </c>
    </row>
    <row r="256" spans="1:7" s="181" customFormat="1" ht="23.25" x14ac:dyDescent="0.35">
      <c r="A256" s="184"/>
      <c r="B256" s="172" t="s">
        <v>621</v>
      </c>
      <c r="C256" s="173" t="s">
        <v>906</v>
      </c>
      <c r="D256" s="177" t="s">
        <v>6</v>
      </c>
      <c r="E256" s="178">
        <v>8</v>
      </c>
      <c r="F256" s="4"/>
      <c r="G256" s="180">
        <f t="shared" ref="G256" si="4">ROUND(E256*F256,2)</f>
        <v>0</v>
      </c>
    </row>
    <row r="257" spans="1:7" s="181" customFormat="1" ht="23.25" x14ac:dyDescent="0.35">
      <c r="A257" s="184"/>
      <c r="B257" s="172" t="s">
        <v>115</v>
      </c>
      <c r="C257" s="173" t="s">
        <v>907</v>
      </c>
      <c r="D257" s="177" t="s">
        <v>6</v>
      </c>
      <c r="E257" s="178">
        <v>16</v>
      </c>
      <c r="F257" s="4"/>
      <c r="G257" s="180">
        <f t="shared" si="2"/>
        <v>0</v>
      </c>
    </row>
    <row r="258" spans="1:7" s="181" customFormat="1" ht="23.25" x14ac:dyDescent="0.35">
      <c r="A258" s="184"/>
      <c r="B258" s="172" t="s">
        <v>116</v>
      </c>
      <c r="C258" s="173" t="s">
        <v>908</v>
      </c>
      <c r="D258" s="177" t="s">
        <v>6</v>
      </c>
      <c r="E258" s="178">
        <v>4</v>
      </c>
      <c r="F258" s="4"/>
      <c r="G258" s="180">
        <f t="shared" si="2"/>
        <v>0</v>
      </c>
    </row>
    <row r="259" spans="1:7" s="181" customFormat="1" ht="23.25" x14ac:dyDescent="0.35">
      <c r="A259" s="184"/>
      <c r="B259" s="172" t="s">
        <v>124</v>
      </c>
      <c r="C259" s="173" t="s">
        <v>909</v>
      </c>
      <c r="D259" s="177" t="s">
        <v>6</v>
      </c>
      <c r="E259" s="178">
        <v>1</v>
      </c>
      <c r="F259" s="4"/>
      <c r="G259" s="180">
        <f t="shared" si="2"/>
        <v>0</v>
      </c>
    </row>
    <row r="260" spans="1:7" s="181" customFormat="1" x14ac:dyDescent="0.35">
      <c r="A260" s="184"/>
      <c r="B260" s="172"/>
      <c r="C260" s="173"/>
      <c r="D260" s="177"/>
      <c r="E260" s="178"/>
      <c r="F260" s="179"/>
      <c r="G260" s="180"/>
    </row>
    <row r="261" spans="1:7" s="181" customFormat="1" ht="81.400000000000006" x14ac:dyDescent="0.35">
      <c r="A261" s="176" t="str">
        <f>CONCATENATE($A$14,".",TEXT(COUNTA(A$15:A260)-COUNTIF(A$15:A260,"*.")-COUNTIF(A$15:A260,"*)")+1,0))</f>
        <v>1.30</v>
      </c>
      <c r="B261" s="182" t="s">
        <v>659</v>
      </c>
      <c r="C261" s="183" t="s">
        <v>910</v>
      </c>
      <c r="D261" s="177"/>
      <c r="E261" s="178"/>
      <c r="F261" s="179"/>
      <c r="G261" s="180"/>
    </row>
    <row r="262" spans="1:7" s="181" customFormat="1" x14ac:dyDescent="0.35">
      <c r="A262" s="176"/>
      <c r="B262" s="172" t="s">
        <v>618</v>
      </c>
      <c r="C262" s="173" t="s">
        <v>911</v>
      </c>
      <c r="D262" s="177"/>
      <c r="E262" s="178"/>
      <c r="F262" s="179"/>
      <c r="G262" s="180"/>
    </row>
    <row r="263" spans="1:7" s="181" customFormat="1" ht="23.25" x14ac:dyDescent="0.35">
      <c r="A263" s="186"/>
      <c r="B263" s="172" t="s">
        <v>132</v>
      </c>
      <c r="C263" s="173" t="s">
        <v>912</v>
      </c>
      <c r="D263" s="177"/>
      <c r="E263" s="178"/>
      <c r="F263" s="179"/>
      <c r="G263" s="180"/>
    </row>
    <row r="264" spans="1:7" s="181" customFormat="1" x14ac:dyDescent="0.35">
      <c r="A264" s="184"/>
      <c r="B264" s="172" t="s">
        <v>143</v>
      </c>
      <c r="C264" s="173" t="s">
        <v>913</v>
      </c>
      <c r="D264" s="177" t="s">
        <v>0</v>
      </c>
      <c r="E264" s="178">
        <v>6680</v>
      </c>
      <c r="F264" s="4"/>
      <c r="G264" s="180">
        <f t="shared" ref="G264:G271" si="5">ROUND(E264*F264,2)</f>
        <v>0</v>
      </c>
    </row>
    <row r="265" spans="1:7" s="181" customFormat="1" x14ac:dyDescent="0.35">
      <c r="A265" s="184"/>
      <c r="B265" s="172" t="s">
        <v>144</v>
      </c>
      <c r="C265" s="173" t="s">
        <v>914</v>
      </c>
      <c r="D265" s="177" t="s">
        <v>0</v>
      </c>
      <c r="E265" s="178">
        <v>2280</v>
      </c>
      <c r="F265" s="4"/>
      <c r="G265" s="180">
        <f t="shared" si="5"/>
        <v>0</v>
      </c>
    </row>
    <row r="266" spans="1:7" s="181" customFormat="1" x14ac:dyDescent="0.35">
      <c r="A266" s="184"/>
      <c r="B266" s="172" t="s">
        <v>145</v>
      </c>
      <c r="C266" s="173" t="s">
        <v>915</v>
      </c>
      <c r="D266" s="177" t="s">
        <v>0</v>
      </c>
      <c r="E266" s="178">
        <v>2140</v>
      </c>
      <c r="F266" s="4"/>
      <c r="G266" s="180">
        <f t="shared" si="5"/>
        <v>0</v>
      </c>
    </row>
    <row r="267" spans="1:7" s="181" customFormat="1" x14ac:dyDescent="0.35">
      <c r="A267" s="184"/>
      <c r="B267" s="172" t="s">
        <v>133</v>
      </c>
      <c r="C267" s="173" t="s">
        <v>916</v>
      </c>
      <c r="D267" s="177" t="s">
        <v>0</v>
      </c>
      <c r="E267" s="178">
        <v>590</v>
      </c>
      <c r="F267" s="4"/>
      <c r="G267" s="180">
        <f t="shared" si="5"/>
        <v>0</v>
      </c>
    </row>
    <row r="268" spans="1:7" s="181" customFormat="1" x14ac:dyDescent="0.35">
      <c r="A268" s="184"/>
      <c r="B268" s="172" t="s">
        <v>146</v>
      </c>
      <c r="C268" s="173" t="s">
        <v>917</v>
      </c>
      <c r="D268" s="177" t="s">
        <v>0</v>
      </c>
      <c r="E268" s="178">
        <v>550</v>
      </c>
      <c r="F268" s="4"/>
      <c r="G268" s="180">
        <f t="shared" si="5"/>
        <v>0</v>
      </c>
    </row>
    <row r="269" spans="1:7" s="181" customFormat="1" x14ac:dyDescent="0.35">
      <c r="A269" s="184"/>
      <c r="B269" s="172" t="s">
        <v>238</v>
      </c>
      <c r="C269" s="173" t="s">
        <v>918</v>
      </c>
      <c r="D269" s="177" t="s">
        <v>0</v>
      </c>
      <c r="E269" s="178">
        <v>480</v>
      </c>
      <c r="F269" s="4"/>
      <c r="G269" s="180">
        <f t="shared" si="5"/>
        <v>0</v>
      </c>
    </row>
    <row r="270" spans="1:7" s="181" customFormat="1" x14ac:dyDescent="0.35">
      <c r="A270" s="184"/>
      <c r="B270" s="172" t="s">
        <v>147</v>
      </c>
      <c r="C270" s="173" t="s">
        <v>919</v>
      </c>
      <c r="D270" s="177" t="s">
        <v>0</v>
      </c>
      <c r="E270" s="178">
        <v>70</v>
      </c>
      <c r="F270" s="4"/>
      <c r="G270" s="180">
        <f t="shared" si="5"/>
        <v>0</v>
      </c>
    </row>
    <row r="271" spans="1:7" s="181" customFormat="1" x14ac:dyDescent="0.35">
      <c r="A271" s="184"/>
      <c r="B271" s="191" t="s">
        <v>148</v>
      </c>
      <c r="C271" s="192" t="s">
        <v>920</v>
      </c>
      <c r="D271" s="177" t="s">
        <v>0</v>
      </c>
      <c r="E271" s="178">
        <v>40</v>
      </c>
      <c r="F271" s="4"/>
      <c r="G271" s="180">
        <f t="shared" si="5"/>
        <v>0</v>
      </c>
    </row>
    <row r="272" spans="1:7" s="181" customFormat="1" x14ac:dyDescent="0.35">
      <c r="A272" s="184"/>
      <c r="B272" s="172"/>
      <c r="C272" s="173"/>
      <c r="D272" s="177"/>
      <c r="E272" s="178"/>
      <c r="F272" s="179"/>
      <c r="G272" s="180"/>
    </row>
    <row r="273" spans="1:7" s="181" customFormat="1" ht="34.9" x14ac:dyDescent="0.35">
      <c r="A273" s="176" t="str">
        <f>CONCATENATE($A$14,".",TEXT(COUNTA(A$15:A272)-COUNTIF(A$15:A272,"*.")-COUNTIF(A$15:A272,"*)")+1,0))</f>
        <v>1.31</v>
      </c>
      <c r="B273" s="172" t="s">
        <v>660</v>
      </c>
      <c r="C273" s="173" t="s">
        <v>921</v>
      </c>
      <c r="D273" s="177"/>
      <c r="E273" s="178"/>
      <c r="F273" s="179"/>
      <c r="G273" s="180"/>
    </row>
    <row r="274" spans="1:7" s="181" customFormat="1" ht="23.25" x14ac:dyDescent="0.35">
      <c r="A274" s="184"/>
      <c r="B274" s="172" t="s">
        <v>615</v>
      </c>
      <c r="C274" s="173" t="s">
        <v>922</v>
      </c>
      <c r="D274" s="177"/>
      <c r="E274" s="178"/>
      <c r="F274" s="179"/>
      <c r="G274" s="180"/>
    </row>
    <row r="275" spans="1:7" s="181" customFormat="1" ht="23.25" x14ac:dyDescent="0.35">
      <c r="A275" s="184"/>
      <c r="B275" s="172" t="s">
        <v>616</v>
      </c>
      <c r="C275" s="173" t="s">
        <v>923</v>
      </c>
      <c r="D275" s="177"/>
      <c r="E275" s="178"/>
      <c r="F275" s="179"/>
      <c r="G275" s="180"/>
    </row>
    <row r="276" spans="1:7" s="181" customFormat="1" x14ac:dyDescent="0.35">
      <c r="A276" s="184"/>
      <c r="B276" s="172" t="s">
        <v>177</v>
      </c>
      <c r="C276" s="173" t="s">
        <v>924</v>
      </c>
      <c r="D276" s="177"/>
      <c r="E276" s="178"/>
      <c r="F276" s="179"/>
      <c r="G276" s="180"/>
    </row>
    <row r="277" spans="1:7" s="181" customFormat="1" x14ac:dyDescent="0.35">
      <c r="A277" s="184"/>
      <c r="B277" s="172" t="s">
        <v>239</v>
      </c>
      <c r="C277" s="173" t="s">
        <v>925</v>
      </c>
      <c r="D277" s="177"/>
      <c r="E277" s="178"/>
      <c r="F277" s="179"/>
      <c r="G277" s="180"/>
    </row>
    <row r="278" spans="1:7" s="181" customFormat="1" ht="23.25" x14ac:dyDescent="0.35">
      <c r="A278" s="184"/>
      <c r="B278" s="172" t="s">
        <v>178</v>
      </c>
      <c r="C278" s="173" t="s">
        <v>926</v>
      </c>
      <c r="D278" s="177"/>
      <c r="E278" s="178"/>
      <c r="F278" s="179"/>
      <c r="G278" s="180"/>
    </row>
    <row r="279" spans="1:7" s="181" customFormat="1" x14ac:dyDescent="0.35">
      <c r="A279" s="184"/>
      <c r="B279" s="172" t="s">
        <v>240</v>
      </c>
      <c r="C279" s="173" t="s">
        <v>927</v>
      </c>
      <c r="D279" s="177"/>
      <c r="E279" s="178"/>
      <c r="F279" s="179"/>
      <c r="G279" s="180"/>
    </row>
    <row r="280" spans="1:7" s="181" customFormat="1" x14ac:dyDescent="0.35">
      <c r="A280" s="184"/>
      <c r="B280" s="172" t="s">
        <v>241</v>
      </c>
      <c r="C280" s="173" t="s">
        <v>928</v>
      </c>
      <c r="D280" s="177"/>
      <c r="E280" s="178"/>
      <c r="F280" s="179"/>
      <c r="G280" s="180"/>
    </row>
    <row r="281" spans="1:7" s="181" customFormat="1" x14ac:dyDescent="0.35">
      <c r="A281" s="184"/>
      <c r="B281" s="172" t="s">
        <v>242</v>
      </c>
      <c r="C281" s="173" t="s">
        <v>929</v>
      </c>
      <c r="D281" s="177"/>
      <c r="E281" s="178"/>
      <c r="F281" s="179"/>
      <c r="G281" s="180"/>
    </row>
    <row r="282" spans="1:7" s="181" customFormat="1" x14ac:dyDescent="0.35">
      <c r="A282" s="184"/>
      <c r="B282" s="172" t="s">
        <v>179</v>
      </c>
      <c r="C282" s="173" t="s">
        <v>930</v>
      </c>
      <c r="D282" s="177" t="s">
        <v>6</v>
      </c>
      <c r="E282" s="178">
        <v>75</v>
      </c>
      <c r="F282" s="4"/>
      <c r="G282" s="180">
        <f>ROUND(E282*F282,2)</f>
        <v>0</v>
      </c>
    </row>
    <row r="283" spans="1:7" s="181" customFormat="1" x14ac:dyDescent="0.35">
      <c r="A283" s="184"/>
      <c r="B283" s="172"/>
      <c r="C283" s="173"/>
      <c r="D283" s="177"/>
      <c r="E283" s="178"/>
      <c r="F283" s="179"/>
      <c r="G283" s="180"/>
    </row>
    <row r="284" spans="1:7" s="181" customFormat="1" ht="34.9" x14ac:dyDescent="0.35">
      <c r="A284" s="176" t="str">
        <f>CONCATENATE($A$14,".",TEXT(COUNTA(A$15:A283)-COUNTIF(A$15:A283,"*.")-COUNTIF(A$15:A283,"*)")+1,0))</f>
        <v>1.32</v>
      </c>
      <c r="B284" s="172" t="s">
        <v>661</v>
      </c>
      <c r="C284" s="173" t="s">
        <v>931</v>
      </c>
      <c r="D284" s="177"/>
      <c r="E284" s="178"/>
      <c r="F284" s="179"/>
      <c r="G284" s="180"/>
    </row>
    <row r="285" spans="1:7" s="181" customFormat="1" ht="23.25" x14ac:dyDescent="0.35">
      <c r="A285" s="184"/>
      <c r="B285" s="172" t="s">
        <v>598</v>
      </c>
      <c r="C285" s="173" t="s">
        <v>932</v>
      </c>
      <c r="D285" s="177"/>
      <c r="E285" s="178"/>
      <c r="F285" s="179"/>
      <c r="G285" s="180"/>
    </row>
    <row r="286" spans="1:7" s="181" customFormat="1" ht="23.25" x14ac:dyDescent="0.35">
      <c r="A286" s="184"/>
      <c r="B286" s="172" t="s">
        <v>597</v>
      </c>
      <c r="C286" s="173" t="s">
        <v>933</v>
      </c>
      <c r="D286" s="177"/>
      <c r="E286" s="178"/>
      <c r="F286" s="179"/>
      <c r="G286" s="180"/>
    </row>
    <row r="287" spans="1:7" s="181" customFormat="1" x14ac:dyDescent="0.35">
      <c r="A287" s="184"/>
      <c r="B287" s="172" t="s">
        <v>177</v>
      </c>
      <c r="C287" s="173" t="s">
        <v>924</v>
      </c>
      <c r="D287" s="177"/>
      <c r="E287" s="178"/>
      <c r="F287" s="179"/>
      <c r="G287" s="180"/>
    </row>
    <row r="288" spans="1:7" s="181" customFormat="1" x14ac:dyDescent="0.35">
      <c r="A288" s="184"/>
      <c r="B288" s="172" t="s">
        <v>239</v>
      </c>
      <c r="C288" s="173" t="s">
        <v>925</v>
      </c>
      <c r="D288" s="177"/>
      <c r="E288" s="178"/>
      <c r="F288" s="179"/>
      <c r="G288" s="180"/>
    </row>
    <row r="289" spans="1:7" s="181" customFormat="1" ht="23.25" x14ac:dyDescent="0.35">
      <c r="A289" s="184"/>
      <c r="B289" s="172" t="s">
        <v>178</v>
      </c>
      <c r="C289" s="173" t="s">
        <v>926</v>
      </c>
      <c r="D289" s="177"/>
      <c r="E289" s="178"/>
      <c r="F289" s="179"/>
      <c r="G289" s="180"/>
    </row>
    <row r="290" spans="1:7" s="181" customFormat="1" x14ac:dyDescent="0.35">
      <c r="A290" s="184"/>
      <c r="B290" s="172" t="s">
        <v>240</v>
      </c>
      <c r="C290" s="173" t="s">
        <v>927</v>
      </c>
      <c r="D290" s="177"/>
      <c r="E290" s="178"/>
      <c r="F290" s="179"/>
      <c r="G290" s="180"/>
    </row>
    <row r="291" spans="1:7" s="181" customFormat="1" x14ac:dyDescent="0.35">
      <c r="A291" s="184"/>
      <c r="B291" s="172" t="s">
        <v>241</v>
      </c>
      <c r="C291" s="173" t="s">
        <v>928</v>
      </c>
      <c r="D291" s="177"/>
      <c r="E291" s="178"/>
      <c r="F291" s="179"/>
      <c r="G291" s="180"/>
    </row>
    <row r="292" spans="1:7" s="181" customFormat="1" x14ac:dyDescent="0.35">
      <c r="A292" s="184"/>
      <c r="B292" s="172" t="s">
        <v>242</v>
      </c>
      <c r="C292" s="173" t="s">
        <v>929</v>
      </c>
      <c r="D292" s="177"/>
      <c r="E292" s="178"/>
      <c r="F292" s="179"/>
      <c r="G292" s="180"/>
    </row>
    <row r="293" spans="1:7" s="181" customFormat="1" x14ac:dyDescent="0.35">
      <c r="A293" s="184"/>
      <c r="B293" s="172" t="s">
        <v>179</v>
      </c>
      <c r="C293" s="173" t="s">
        <v>930</v>
      </c>
      <c r="D293" s="177" t="s">
        <v>6</v>
      </c>
      <c r="E293" s="178">
        <v>4</v>
      </c>
      <c r="F293" s="4"/>
      <c r="G293" s="180">
        <f>ROUND(E293*F293,2)</f>
        <v>0</v>
      </c>
    </row>
    <row r="294" spans="1:7" s="181" customFormat="1" x14ac:dyDescent="0.35">
      <c r="A294" s="184"/>
      <c r="B294" s="172"/>
      <c r="C294" s="173"/>
      <c r="D294" s="177"/>
      <c r="E294" s="178"/>
      <c r="F294" s="179"/>
      <c r="G294" s="180"/>
    </row>
    <row r="295" spans="1:7" s="181" customFormat="1" ht="23.25" x14ac:dyDescent="0.35">
      <c r="A295" s="176" t="str">
        <f>CONCATENATE($A$14,".",TEXT(COUNTA(A$15:A294)-COUNTIF(A$15:A294,"*.")-COUNTIF(A$15:A294,"*)")+1,0))</f>
        <v>1.33</v>
      </c>
      <c r="B295" s="172" t="s">
        <v>662</v>
      </c>
      <c r="C295" s="173" t="s">
        <v>934</v>
      </c>
      <c r="D295" s="177"/>
      <c r="E295" s="178"/>
      <c r="F295" s="179"/>
      <c r="G295" s="180"/>
    </row>
    <row r="296" spans="1:7" s="181" customFormat="1" ht="34.9" x14ac:dyDescent="0.35">
      <c r="A296" s="184"/>
      <c r="B296" s="172" t="s">
        <v>599</v>
      </c>
      <c r="C296" s="173" t="s">
        <v>935</v>
      </c>
      <c r="D296" s="177"/>
      <c r="E296" s="178"/>
      <c r="F296" s="179"/>
      <c r="G296" s="180"/>
    </row>
    <row r="297" spans="1:7" s="181" customFormat="1" ht="23.25" x14ac:dyDescent="0.35">
      <c r="A297" s="184"/>
      <c r="B297" s="172" t="s">
        <v>600</v>
      </c>
      <c r="C297" s="173" t="s">
        <v>936</v>
      </c>
      <c r="D297" s="177"/>
      <c r="E297" s="178"/>
      <c r="F297" s="179"/>
      <c r="G297" s="180"/>
    </row>
    <row r="298" spans="1:7" s="181" customFormat="1" ht="23.25" x14ac:dyDescent="0.35">
      <c r="A298" s="184"/>
      <c r="B298" s="172" t="s">
        <v>601</v>
      </c>
      <c r="C298" s="173" t="s">
        <v>937</v>
      </c>
      <c r="D298" s="177"/>
      <c r="E298" s="178"/>
      <c r="F298" s="179"/>
      <c r="G298" s="180"/>
    </row>
    <row r="299" spans="1:7" s="181" customFormat="1" ht="23.25" x14ac:dyDescent="0.35">
      <c r="A299" s="184"/>
      <c r="B299" s="172" t="s">
        <v>180</v>
      </c>
      <c r="C299" s="173" t="s">
        <v>938</v>
      </c>
      <c r="D299" s="177"/>
      <c r="E299" s="178"/>
      <c r="F299" s="179"/>
      <c r="G299" s="180"/>
    </row>
    <row r="300" spans="1:7" s="181" customFormat="1" x14ac:dyDescent="0.35">
      <c r="A300" s="184"/>
      <c r="B300" s="172" t="s">
        <v>181</v>
      </c>
      <c r="C300" s="173" t="s">
        <v>939</v>
      </c>
      <c r="D300" s="177"/>
      <c r="E300" s="178"/>
      <c r="F300" s="179"/>
      <c r="G300" s="180"/>
    </row>
    <row r="301" spans="1:7" s="181" customFormat="1" ht="23.25" x14ac:dyDescent="0.35">
      <c r="A301" s="184"/>
      <c r="B301" s="172" t="s">
        <v>182</v>
      </c>
      <c r="C301" s="173" t="s">
        <v>940</v>
      </c>
      <c r="D301" s="177"/>
      <c r="E301" s="178"/>
      <c r="F301" s="179"/>
      <c r="G301" s="180"/>
    </row>
    <row r="302" spans="1:7" s="181" customFormat="1" x14ac:dyDescent="0.35">
      <c r="A302" s="184"/>
      <c r="B302" s="172" t="s">
        <v>243</v>
      </c>
      <c r="C302" s="173" t="s">
        <v>941</v>
      </c>
      <c r="D302" s="177"/>
      <c r="E302" s="178"/>
      <c r="F302" s="179"/>
      <c r="G302" s="180"/>
    </row>
    <row r="303" spans="1:7" s="181" customFormat="1" x14ac:dyDescent="0.35">
      <c r="A303" s="184"/>
      <c r="B303" s="172" t="s">
        <v>244</v>
      </c>
      <c r="C303" s="173" t="s">
        <v>942</v>
      </c>
      <c r="D303" s="177"/>
      <c r="E303" s="178"/>
      <c r="F303" s="179"/>
      <c r="G303" s="180"/>
    </row>
    <row r="304" spans="1:7" s="181" customFormat="1" x14ac:dyDescent="0.35">
      <c r="A304" s="184"/>
      <c r="B304" s="172" t="s">
        <v>245</v>
      </c>
      <c r="C304" s="173" t="s">
        <v>943</v>
      </c>
      <c r="D304" s="177"/>
      <c r="E304" s="178"/>
      <c r="F304" s="179"/>
      <c r="G304" s="180"/>
    </row>
    <row r="305" spans="1:7" s="181" customFormat="1" x14ac:dyDescent="0.35">
      <c r="A305" s="184"/>
      <c r="B305" s="172" t="s">
        <v>246</v>
      </c>
      <c r="C305" s="173" t="s">
        <v>944</v>
      </c>
      <c r="D305" s="177"/>
      <c r="E305" s="178"/>
      <c r="F305" s="179"/>
      <c r="G305" s="180"/>
    </row>
    <row r="306" spans="1:7" s="181" customFormat="1" x14ac:dyDescent="0.35">
      <c r="A306" s="184"/>
      <c r="B306" s="172" t="s">
        <v>179</v>
      </c>
      <c r="C306" s="173" t="s">
        <v>930</v>
      </c>
      <c r="D306" s="177" t="s">
        <v>6</v>
      </c>
      <c r="E306" s="178">
        <v>88</v>
      </c>
      <c r="F306" s="4"/>
      <c r="G306" s="180">
        <f>ROUND(E306*F306,2)</f>
        <v>0</v>
      </c>
    </row>
    <row r="307" spans="1:7" s="181" customFormat="1" x14ac:dyDescent="0.35">
      <c r="A307" s="184"/>
      <c r="B307" s="172"/>
      <c r="C307" s="173"/>
      <c r="D307" s="177"/>
      <c r="E307" s="178"/>
      <c r="F307" s="179"/>
      <c r="G307" s="180"/>
    </row>
    <row r="308" spans="1:7" s="181" customFormat="1" ht="34.9" x14ac:dyDescent="0.35">
      <c r="A308" s="176" t="str">
        <f>CONCATENATE($A$14,".",TEXT(COUNTA(A$15:A307)-COUNTIF(A$15:A307,"*.")-COUNTIF(A$15:A307,"*)")+1,0))</f>
        <v>1.34</v>
      </c>
      <c r="B308" s="172" t="s">
        <v>663</v>
      </c>
      <c r="C308" s="173" t="s">
        <v>945</v>
      </c>
      <c r="D308" s="177"/>
      <c r="E308" s="178"/>
      <c r="F308" s="179"/>
      <c r="G308" s="180"/>
    </row>
    <row r="309" spans="1:7" s="181" customFormat="1" ht="34.9" x14ac:dyDescent="0.35">
      <c r="A309" s="184"/>
      <c r="B309" s="172" t="s">
        <v>602</v>
      </c>
      <c r="C309" s="173" t="s">
        <v>946</v>
      </c>
      <c r="D309" s="177"/>
      <c r="E309" s="178"/>
      <c r="F309" s="179"/>
      <c r="G309" s="180"/>
    </row>
    <row r="310" spans="1:7" s="181" customFormat="1" ht="34.9" x14ac:dyDescent="0.35">
      <c r="A310" s="184"/>
      <c r="B310" s="172" t="s">
        <v>617</v>
      </c>
      <c r="C310" s="173" t="s">
        <v>947</v>
      </c>
      <c r="D310" s="177"/>
      <c r="E310" s="178"/>
      <c r="F310" s="179"/>
      <c r="G310" s="180"/>
    </row>
    <row r="311" spans="1:7" s="181" customFormat="1" x14ac:dyDescent="0.35">
      <c r="A311" s="184"/>
      <c r="B311" s="172" t="s">
        <v>183</v>
      </c>
      <c r="C311" s="173" t="s">
        <v>948</v>
      </c>
      <c r="D311" s="177"/>
      <c r="E311" s="178"/>
      <c r="F311" s="179"/>
      <c r="G311" s="180"/>
    </row>
    <row r="312" spans="1:7" s="181" customFormat="1" ht="23.25" x14ac:dyDescent="0.35">
      <c r="A312" s="184"/>
      <c r="B312" s="172" t="s">
        <v>184</v>
      </c>
      <c r="C312" s="173" t="s">
        <v>949</v>
      </c>
      <c r="D312" s="177"/>
      <c r="E312" s="178"/>
      <c r="F312" s="179"/>
      <c r="G312" s="180"/>
    </row>
    <row r="313" spans="1:7" s="181" customFormat="1" x14ac:dyDescent="0.35">
      <c r="A313" s="184"/>
      <c r="B313" s="172" t="s">
        <v>179</v>
      </c>
      <c r="C313" s="173" t="s">
        <v>930</v>
      </c>
      <c r="D313" s="177" t="s">
        <v>6</v>
      </c>
      <c r="E313" s="178">
        <v>45</v>
      </c>
      <c r="F313" s="4"/>
      <c r="G313" s="180">
        <f>ROUND(E313*F313,2)</f>
        <v>0</v>
      </c>
    </row>
    <row r="314" spans="1:7" s="181" customFormat="1" x14ac:dyDescent="0.35">
      <c r="A314" s="184"/>
      <c r="B314" s="172"/>
      <c r="C314" s="173"/>
      <c r="D314" s="177"/>
      <c r="E314" s="178"/>
      <c r="F314" s="179"/>
      <c r="G314" s="180"/>
    </row>
    <row r="315" spans="1:7" s="181" customFormat="1" ht="23.25" x14ac:dyDescent="0.35">
      <c r="A315" s="176" t="str">
        <f>CONCATENATE($A$14,".",TEXT(COUNTA(A$15:A314)-COUNTIF(A$15:A314,"*.")-COUNTIF(A$15:A314,"*)")+1,0))</f>
        <v>1.35</v>
      </c>
      <c r="B315" s="172" t="s">
        <v>664</v>
      </c>
      <c r="C315" s="173" t="s">
        <v>950</v>
      </c>
      <c r="D315" s="177"/>
      <c r="E315" s="178"/>
      <c r="F315" s="179"/>
      <c r="G315" s="180"/>
    </row>
    <row r="316" spans="1:7" s="181" customFormat="1" ht="34.9" x14ac:dyDescent="0.35">
      <c r="A316" s="184"/>
      <c r="B316" s="172" t="s">
        <v>603</v>
      </c>
      <c r="C316" s="173" t="s">
        <v>951</v>
      </c>
      <c r="D316" s="177"/>
      <c r="E316" s="178"/>
      <c r="F316" s="179"/>
      <c r="G316" s="180"/>
    </row>
    <row r="317" spans="1:7" s="181" customFormat="1" ht="23.25" x14ac:dyDescent="0.35">
      <c r="A317" s="184"/>
      <c r="B317" s="172" t="s">
        <v>604</v>
      </c>
      <c r="C317" s="173" t="s">
        <v>952</v>
      </c>
      <c r="D317" s="177"/>
      <c r="E317" s="178"/>
      <c r="F317" s="179"/>
      <c r="G317" s="180"/>
    </row>
    <row r="318" spans="1:7" s="181" customFormat="1" ht="34.9" x14ac:dyDescent="0.35">
      <c r="A318" s="184"/>
      <c r="B318" s="172" t="s">
        <v>605</v>
      </c>
      <c r="C318" s="173" t="s">
        <v>953</v>
      </c>
      <c r="D318" s="177"/>
      <c r="E318" s="178"/>
      <c r="F318" s="179"/>
      <c r="G318" s="180"/>
    </row>
    <row r="319" spans="1:7" s="181" customFormat="1" ht="23.25" x14ac:dyDescent="0.35">
      <c r="A319" s="184"/>
      <c r="B319" s="172" t="s">
        <v>606</v>
      </c>
      <c r="C319" s="173" t="s">
        <v>954</v>
      </c>
      <c r="D319" s="177"/>
      <c r="E319" s="178"/>
      <c r="F319" s="179"/>
      <c r="G319" s="180"/>
    </row>
    <row r="320" spans="1:7" s="181" customFormat="1" ht="34.9" x14ac:dyDescent="0.35">
      <c r="A320" s="184"/>
      <c r="B320" s="172" t="s">
        <v>607</v>
      </c>
      <c r="C320" s="173" t="s">
        <v>955</v>
      </c>
      <c r="D320" s="177"/>
      <c r="E320" s="178"/>
      <c r="F320" s="179"/>
      <c r="G320" s="180"/>
    </row>
    <row r="321" spans="1:7" s="181" customFormat="1" x14ac:dyDescent="0.35">
      <c r="A321" s="184"/>
      <c r="B321" s="172" t="s">
        <v>185</v>
      </c>
      <c r="C321" s="173" t="s">
        <v>956</v>
      </c>
      <c r="D321" s="177"/>
      <c r="E321" s="178"/>
      <c r="F321" s="179"/>
      <c r="G321" s="180"/>
    </row>
    <row r="322" spans="1:7" s="181" customFormat="1" ht="23.25" x14ac:dyDescent="0.35">
      <c r="A322" s="184"/>
      <c r="B322" s="172" t="s">
        <v>186</v>
      </c>
      <c r="C322" s="173" t="s">
        <v>957</v>
      </c>
      <c r="D322" s="177"/>
      <c r="E322" s="178"/>
      <c r="F322" s="179"/>
      <c r="G322" s="180"/>
    </row>
    <row r="323" spans="1:7" s="181" customFormat="1" x14ac:dyDescent="0.35">
      <c r="A323" s="184"/>
      <c r="B323" s="172" t="s">
        <v>187</v>
      </c>
      <c r="C323" s="173" t="s">
        <v>958</v>
      </c>
      <c r="D323" s="177"/>
      <c r="E323" s="178"/>
      <c r="F323" s="179"/>
      <c r="G323" s="180"/>
    </row>
    <row r="324" spans="1:7" s="181" customFormat="1" x14ac:dyDescent="0.35">
      <c r="A324" s="184"/>
      <c r="B324" s="172" t="s">
        <v>179</v>
      </c>
      <c r="C324" s="173" t="s">
        <v>930</v>
      </c>
      <c r="D324" s="177" t="s">
        <v>6</v>
      </c>
      <c r="E324" s="178">
        <v>7</v>
      </c>
      <c r="F324" s="4"/>
      <c r="G324" s="180">
        <f>ROUND(E324*F324,2)</f>
        <v>0</v>
      </c>
    </row>
    <row r="325" spans="1:7" s="181" customFormat="1" x14ac:dyDescent="0.35">
      <c r="A325" s="184"/>
      <c r="B325" s="172"/>
      <c r="C325" s="173"/>
      <c r="D325" s="177"/>
      <c r="E325" s="178"/>
      <c r="F325" s="179"/>
      <c r="G325" s="180"/>
    </row>
    <row r="326" spans="1:7" s="181" customFormat="1" ht="23.25" x14ac:dyDescent="0.35">
      <c r="A326" s="176" t="str">
        <f>CONCATENATE($A$14,".",TEXT(COUNTA(A$15:A325)-COUNTIF(A$15:A325,"*.")-COUNTIF(A$15:A325,"*)")+1,0))</f>
        <v>1.36</v>
      </c>
      <c r="B326" s="172" t="s">
        <v>665</v>
      </c>
      <c r="C326" s="173" t="s">
        <v>959</v>
      </c>
      <c r="D326" s="177"/>
      <c r="E326" s="178"/>
      <c r="F326" s="179"/>
      <c r="G326" s="180"/>
    </row>
    <row r="327" spans="1:7" s="181" customFormat="1" ht="34.9" x14ac:dyDescent="0.35">
      <c r="A327" s="184"/>
      <c r="B327" s="172" t="s">
        <v>608</v>
      </c>
      <c r="C327" s="173" t="s">
        <v>960</v>
      </c>
      <c r="D327" s="177"/>
      <c r="E327" s="178"/>
      <c r="F327" s="179"/>
      <c r="G327" s="180"/>
    </row>
    <row r="328" spans="1:7" s="181" customFormat="1" ht="23.25" x14ac:dyDescent="0.35">
      <c r="A328" s="184"/>
      <c r="B328" s="172" t="s">
        <v>609</v>
      </c>
      <c r="C328" s="173" t="s">
        <v>961</v>
      </c>
      <c r="D328" s="177"/>
      <c r="E328" s="178"/>
      <c r="F328" s="179"/>
      <c r="G328" s="180"/>
    </row>
    <row r="329" spans="1:7" s="181" customFormat="1" ht="34.9" x14ac:dyDescent="0.35">
      <c r="A329" s="184"/>
      <c r="B329" s="172" t="s">
        <v>610</v>
      </c>
      <c r="C329" s="173" t="s">
        <v>962</v>
      </c>
      <c r="D329" s="177"/>
      <c r="E329" s="178"/>
      <c r="F329" s="179"/>
      <c r="G329" s="180"/>
    </row>
    <row r="330" spans="1:7" s="181" customFormat="1" x14ac:dyDescent="0.35">
      <c r="A330" s="184"/>
      <c r="B330" s="172" t="s">
        <v>177</v>
      </c>
      <c r="C330" s="173" t="s">
        <v>924</v>
      </c>
      <c r="D330" s="177"/>
      <c r="E330" s="178"/>
      <c r="F330" s="179"/>
      <c r="G330" s="180"/>
    </row>
    <row r="331" spans="1:7" s="181" customFormat="1" ht="23.25" x14ac:dyDescent="0.35">
      <c r="A331" s="184"/>
      <c r="B331" s="172" t="s">
        <v>188</v>
      </c>
      <c r="C331" s="173" t="s">
        <v>963</v>
      </c>
      <c r="D331" s="177"/>
      <c r="E331" s="178"/>
      <c r="F331" s="179"/>
      <c r="G331" s="180"/>
    </row>
    <row r="332" spans="1:7" s="181" customFormat="1" x14ac:dyDescent="0.35">
      <c r="A332" s="184"/>
      <c r="B332" s="172" t="s">
        <v>187</v>
      </c>
      <c r="C332" s="173" t="s">
        <v>958</v>
      </c>
      <c r="D332" s="177"/>
      <c r="E332" s="178"/>
      <c r="F332" s="179"/>
      <c r="G332" s="180"/>
    </row>
    <row r="333" spans="1:7" s="181" customFormat="1" x14ac:dyDescent="0.35">
      <c r="A333" s="184"/>
      <c r="B333" s="172" t="s">
        <v>179</v>
      </c>
      <c r="C333" s="173" t="s">
        <v>930</v>
      </c>
      <c r="D333" s="177" t="s">
        <v>6</v>
      </c>
      <c r="E333" s="178">
        <v>6</v>
      </c>
      <c r="F333" s="4"/>
      <c r="G333" s="180">
        <f>ROUND(E333*F333,2)</f>
        <v>0</v>
      </c>
    </row>
    <row r="334" spans="1:7" s="181" customFormat="1" x14ac:dyDescent="0.35">
      <c r="A334" s="184"/>
      <c r="B334" s="172"/>
      <c r="C334" s="173"/>
      <c r="D334" s="177"/>
      <c r="E334" s="178"/>
      <c r="F334" s="179"/>
      <c r="G334" s="180"/>
    </row>
    <row r="335" spans="1:7" s="181" customFormat="1" ht="34.9" x14ac:dyDescent="0.35">
      <c r="A335" s="176" t="str">
        <f>CONCATENATE($A$14,".",TEXT(COUNTA(A$15:A334)-COUNTIF(A$15:A334,"*.")-COUNTIF(A$15:A334,"*)")+1,0))</f>
        <v>1.37</v>
      </c>
      <c r="B335" s="172" t="s">
        <v>666</v>
      </c>
      <c r="C335" s="173" t="s">
        <v>964</v>
      </c>
      <c r="D335" s="177"/>
      <c r="E335" s="178"/>
      <c r="F335" s="179"/>
      <c r="G335" s="180"/>
    </row>
    <row r="336" spans="1:7" s="181" customFormat="1" x14ac:dyDescent="0.35">
      <c r="A336" s="184"/>
      <c r="B336" s="172" t="s">
        <v>247</v>
      </c>
      <c r="C336" s="173" t="s">
        <v>965</v>
      </c>
      <c r="D336" s="177"/>
      <c r="E336" s="178"/>
      <c r="F336" s="179"/>
      <c r="G336" s="180"/>
    </row>
    <row r="337" spans="1:7" s="181" customFormat="1" x14ac:dyDescent="0.35">
      <c r="A337" s="184"/>
      <c r="B337" s="172" t="s">
        <v>177</v>
      </c>
      <c r="C337" s="173" t="s">
        <v>924</v>
      </c>
      <c r="D337" s="177"/>
      <c r="E337" s="178"/>
      <c r="F337" s="179"/>
      <c r="G337" s="180"/>
    </row>
    <row r="338" spans="1:7" s="181" customFormat="1" x14ac:dyDescent="0.35">
      <c r="A338" s="184"/>
      <c r="B338" s="172" t="s">
        <v>189</v>
      </c>
      <c r="C338" s="173" t="s">
        <v>966</v>
      </c>
      <c r="D338" s="177"/>
      <c r="E338" s="178"/>
      <c r="F338" s="179"/>
      <c r="G338" s="180"/>
    </row>
    <row r="339" spans="1:7" s="181" customFormat="1" x14ac:dyDescent="0.35">
      <c r="A339" s="184"/>
      <c r="B339" s="172" t="s">
        <v>179</v>
      </c>
      <c r="C339" s="173" t="s">
        <v>930</v>
      </c>
      <c r="D339" s="177" t="s">
        <v>6</v>
      </c>
      <c r="E339" s="178">
        <v>8</v>
      </c>
      <c r="F339" s="4"/>
      <c r="G339" s="180">
        <f>ROUND(E339*F339,2)</f>
        <v>0</v>
      </c>
    </row>
    <row r="340" spans="1:7" s="181" customFormat="1" x14ac:dyDescent="0.35">
      <c r="A340" s="184"/>
      <c r="B340" s="172"/>
      <c r="C340" s="173"/>
      <c r="D340" s="177"/>
      <c r="E340" s="178"/>
      <c r="F340" s="179"/>
      <c r="G340" s="180"/>
    </row>
    <row r="341" spans="1:7" s="181" customFormat="1" ht="34.9" x14ac:dyDescent="0.35">
      <c r="A341" s="176" t="str">
        <f>CONCATENATE($A$14,".",TEXT(COUNTA(A$15:A340)-COUNTIF(A$15:A340,"*.")-COUNTIF(A$15:A340,"*)")+1,0))</f>
        <v>1.38</v>
      </c>
      <c r="B341" s="172" t="s">
        <v>667</v>
      </c>
      <c r="C341" s="173" t="s">
        <v>967</v>
      </c>
      <c r="D341" s="177"/>
      <c r="E341" s="178"/>
      <c r="F341" s="179"/>
      <c r="G341" s="180"/>
    </row>
    <row r="342" spans="1:7" s="181" customFormat="1" ht="23.25" x14ac:dyDescent="0.35">
      <c r="A342" s="184"/>
      <c r="B342" s="172" t="s">
        <v>611</v>
      </c>
      <c r="C342" s="173" t="s">
        <v>968</v>
      </c>
      <c r="D342" s="177"/>
      <c r="E342" s="178"/>
      <c r="F342" s="179"/>
      <c r="G342" s="180"/>
    </row>
    <row r="343" spans="1:7" s="181" customFormat="1" ht="23.25" x14ac:dyDescent="0.35">
      <c r="A343" s="184"/>
      <c r="B343" s="172" t="s">
        <v>612</v>
      </c>
      <c r="C343" s="173" t="s">
        <v>969</v>
      </c>
      <c r="D343" s="177"/>
      <c r="E343" s="178"/>
      <c r="F343" s="179"/>
      <c r="G343" s="180"/>
    </row>
    <row r="344" spans="1:7" s="181" customFormat="1" x14ac:dyDescent="0.35">
      <c r="A344" s="184"/>
      <c r="B344" s="172" t="s">
        <v>177</v>
      </c>
      <c r="C344" s="173" t="s">
        <v>924</v>
      </c>
      <c r="D344" s="177"/>
      <c r="E344" s="178"/>
      <c r="F344" s="179"/>
      <c r="G344" s="180"/>
    </row>
    <row r="345" spans="1:7" s="181" customFormat="1" x14ac:dyDescent="0.35">
      <c r="A345" s="184"/>
      <c r="B345" s="172" t="s">
        <v>239</v>
      </c>
      <c r="C345" s="173" t="s">
        <v>925</v>
      </c>
      <c r="D345" s="177"/>
      <c r="E345" s="178"/>
      <c r="F345" s="179"/>
      <c r="G345" s="180"/>
    </row>
    <row r="346" spans="1:7" s="181" customFormat="1" ht="23.25" x14ac:dyDescent="0.35">
      <c r="A346" s="184"/>
      <c r="B346" s="172" t="s">
        <v>178</v>
      </c>
      <c r="C346" s="173" t="s">
        <v>926</v>
      </c>
      <c r="D346" s="177"/>
      <c r="E346" s="178"/>
      <c r="F346" s="179"/>
      <c r="G346" s="180"/>
    </row>
    <row r="347" spans="1:7" s="181" customFormat="1" x14ac:dyDescent="0.35">
      <c r="A347" s="184"/>
      <c r="B347" s="172" t="s">
        <v>240</v>
      </c>
      <c r="C347" s="173" t="s">
        <v>927</v>
      </c>
      <c r="D347" s="177"/>
      <c r="E347" s="178"/>
      <c r="F347" s="179"/>
      <c r="G347" s="180"/>
    </row>
    <row r="348" spans="1:7" s="181" customFormat="1" x14ac:dyDescent="0.35">
      <c r="A348" s="184"/>
      <c r="B348" s="172" t="s">
        <v>241</v>
      </c>
      <c r="C348" s="173" t="s">
        <v>928</v>
      </c>
      <c r="D348" s="177"/>
      <c r="E348" s="178"/>
      <c r="F348" s="179"/>
      <c r="G348" s="180"/>
    </row>
    <row r="349" spans="1:7" s="181" customFormat="1" x14ac:dyDescent="0.35">
      <c r="A349" s="184"/>
      <c r="B349" s="172" t="s">
        <v>242</v>
      </c>
      <c r="C349" s="173" t="s">
        <v>929</v>
      </c>
      <c r="D349" s="177"/>
      <c r="E349" s="178"/>
      <c r="F349" s="179"/>
      <c r="G349" s="180"/>
    </row>
    <row r="350" spans="1:7" s="181" customFormat="1" x14ac:dyDescent="0.35">
      <c r="A350" s="184"/>
      <c r="B350" s="172" t="s">
        <v>179</v>
      </c>
      <c r="C350" s="173" t="s">
        <v>930</v>
      </c>
      <c r="D350" s="177" t="s">
        <v>6</v>
      </c>
      <c r="E350" s="178">
        <v>91</v>
      </c>
      <c r="F350" s="4"/>
      <c r="G350" s="180">
        <f>ROUND(E350*F350,2)</f>
        <v>0</v>
      </c>
    </row>
    <row r="351" spans="1:7" s="181" customFormat="1" x14ac:dyDescent="0.35">
      <c r="A351" s="184"/>
      <c r="B351" s="172"/>
      <c r="C351" s="173"/>
      <c r="D351" s="177"/>
      <c r="E351" s="185"/>
      <c r="F351" s="179"/>
      <c r="G351" s="180"/>
    </row>
    <row r="352" spans="1:7" s="181" customFormat="1" ht="34.9" x14ac:dyDescent="0.35">
      <c r="A352" s="176" t="str">
        <f>CONCATENATE($A$14,".",TEXT(COUNTA(A$15:A351)-COUNTIF(A$15:A351,"*.")-COUNTIF(A$15:A351,"*)")+1,0))</f>
        <v>1.39</v>
      </c>
      <c r="B352" s="172" t="s">
        <v>667</v>
      </c>
      <c r="C352" s="173" t="s">
        <v>967</v>
      </c>
      <c r="D352" s="177"/>
      <c r="E352" s="178"/>
      <c r="F352" s="179"/>
      <c r="G352" s="180"/>
    </row>
    <row r="353" spans="1:7" s="181" customFormat="1" ht="23.25" x14ac:dyDescent="0.35">
      <c r="A353" s="184"/>
      <c r="B353" s="172" t="s">
        <v>613</v>
      </c>
      <c r="C353" s="173" t="s">
        <v>970</v>
      </c>
      <c r="D353" s="177"/>
      <c r="E353" s="178"/>
      <c r="F353" s="179"/>
      <c r="G353" s="180"/>
    </row>
    <row r="354" spans="1:7" s="181" customFormat="1" ht="23.25" x14ac:dyDescent="0.35">
      <c r="A354" s="184"/>
      <c r="B354" s="172" t="s">
        <v>612</v>
      </c>
      <c r="C354" s="173" t="s">
        <v>969</v>
      </c>
      <c r="D354" s="177"/>
      <c r="E354" s="178"/>
      <c r="F354" s="179"/>
      <c r="G354" s="180"/>
    </row>
    <row r="355" spans="1:7" s="181" customFormat="1" x14ac:dyDescent="0.35">
      <c r="A355" s="184"/>
      <c r="B355" s="172" t="s">
        <v>177</v>
      </c>
      <c r="C355" s="173" t="s">
        <v>924</v>
      </c>
      <c r="D355" s="177"/>
      <c r="E355" s="178"/>
      <c r="F355" s="179"/>
      <c r="G355" s="180"/>
    </row>
    <row r="356" spans="1:7" s="181" customFormat="1" x14ac:dyDescent="0.35">
      <c r="A356" s="184"/>
      <c r="B356" s="172" t="s">
        <v>239</v>
      </c>
      <c r="C356" s="173" t="s">
        <v>925</v>
      </c>
      <c r="D356" s="177"/>
      <c r="E356" s="178"/>
      <c r="F356" s="179"/>
      <c r="G356" s="180"/>
    </row>
    <row r="357" spans="1:7" s="181" customFormat="1" ht="23.25" x14ac:dyDescent="0.35">
      <c r="A357" s="184"/>
      <c r="B357" s="172" t="s">
        <v>178</v>
      </c>
      <c r="C357" s="173" t="s">
        <v>926</v>
      </c>
      <c r="D357" s="177"/>
      <c r="E357" s="178"/>
      <c r="F357" s="179"/>
      <c r="G357" s="180"/>
    </row>
    <row r="358" spans="1:7" s="181" customFormat="1" x14ac:dyDescent="0.35">
      <c r="A358" s="184"/>
      <c r="B358" s="172" t="s">
        <v>240</v>
      </c>
      <c r="C358" s="173" t="s">
        <v>927</v>
      </c>
      <c r="D358" s="177"/>
      <c r="E358" s="178"/>
      <c r="F358" s="179"/>
      <c r="G358" s="180"/>
    </row>
    <row r="359" spans="1:7" s="181" customFormat="1" x14ac:dyDescent="0.35">
      <c r="A359" s="184"/>
      <c r="B359" s="172" t="s">
        <v>241</v>
      </c>
      <c r="C359" s="173" t="s">
        <v>928</v>
      </c>
      <c r="D359" s="177"/>
      <c r="E359" s="178"/>
      <c r="F359" s="179"/>
      <c r="G359" s="180"/>
    </row>
    <row r="360" spans="1:7" s="181" customFormat="1" x14ac:dyDescent="0.35">
      <c r="A360" s="184"/>
      <c r="B360" s="172" t="s">
        <v>242</v>
      </c>
      <c r="C360" s="173" t="s">
        <v>929</v>
      </c>
      <c r="D360" s="177"/>
      <c r="E360" s="178"/>
      <c r="F360" s="179"/>
      <c r="G360" s="180"/>
    </row>
    <row r="361" spans="1:7" s="181" customFormat="1" x14ac:dyDescent="0.35">
      <c r="A361" s="184"/>
      <c r="B361" s="172" t="s">
        <v>179</v>
      </c>
      <c r="C361" s="173" t="s">
        <v>930</v>
      </c>
      <c r="D361" s="177" t="s">
        <v>6</v>
      </c>
      <c r="E361" s="178">
        <v>6</v>
      </c>
      <c r="F361" s="4"/>
      <c r="G361" s="180">
        <f>ROUND(E361*F361,2)</f>
        <v>0</v>
      </c>
    </row>
    <row r="362" spans="1:7" s="181" customFormat="1" x14ac:dyDescent="0.35">
      <c r="A362" s="184"/>
      <c r="B362" s="172"/>
      <c r="C362" s="173"/>
      <c r="D362" s="177"/>
      <c r="E362" s="185"/>
      <c r="F362" s="179"/>
      <c r="G362" s="180"/>
    </row>
    <row r="363" spans="1:7" s="181" customFormat="1" ht="34.9" x14ac:dyDescent="0.35">
      <c r="A363" s="176" t="str">
        <f>CONCATENATE($A$14,".",TEXT(COUNTA(A$15:A362)-COUNTIF(A$15:A362,"*.")-COUNTIF(A$15:A362,"*)")+1,0))</f>
        <v>1.40</v>
      </c>
      <c r="B363" s="172" t="s">
        <v>667</v>
      </c>
      <c r="C363" s="173" t="s">
        <v>967</v>
      </c>
      <c r="D363" s="177"/>
      <c r="E363" s="178"/>
      <c r="F363" s="179"/>
      <c r="G363" s="180"/>
    </row>
    <row r="364" spans="1:7" s="181" customFormat="1" ht="23.25" x14ac:dyDescent="0.35">
      <c r="A364" s="184"/>
      <c r="B364" s="172" t="s">
        <v>614</v>
      </c>
      <c r="C364" s="173" t="s">
        <v>971</v>
      </c>
      <c r="D364" s="177"/>
      <c r="E364" s="178"/>
      <c r="F364" s="179"/>
      <c r="G364" s="180"/>
    </row>
    <row r="365" spans="1:7" s="181" customFormat="1" ht="23.25" x14ac:dyDescent="0.35">
      <c r="A365" s="184"/>
      <c r="B365" s="172" t="s">
        <v>612</v>
      </c>
      <c r="C365" s="173" t="s">
        <v>969</v>
      </c>
      <c r="D365" s="177"/>
      <c r="E365" s="178"/>
      <c r="F365" s="179"/>
      <c r="G365" s="180"/>
    </row>
    <row r="366" spans="1:7" s="181" customFormat="1" x14ac:dyDescent="0.35">
      <c r="A366" s="184"/>
      <c r="B366" s="172" t="s">
        <v>177</v>
      </c>
      <c r="C366" s="173" t="s">
        <v>924</v>
      </c>
      <c r="D366" s="177"/>
      <c r="E366" s="178"/>
      <c r="F366" s="179"/>
      <c r="G366" s="180"/>
    </row>
    <row r="367" spans="1:7" s="181" customFormat="1" x14ac:dyDescent="0.35">
      <c r="A367" s="184"/>
      <c r="B367" s="172" t="s">
        <v>239</v>
      </c>
      <c r="C367" s="173" t="s">
        <v>925</v>
      </c>
      <c r="D367" s="177"/>
      <c r="E367" s="178"/>
      <c r="F367" s="179"/>
      <c r="G367" s="180"/>
    </row>
    <row r="368" spans="1:7" s="181" customFormat="1" ht="23.25" x14ac:dyDescent="0.35">
      <c r="A368" s="184"/>
      <c r="B368" s="172" t="s">
        <v>178</v>
      </c>
      <c r="C368" s="173" t="s">
        <v>926</v>
      </c>
      <c r="D368" s="177"/>
      <c r="E368" s="178"/>
      <c r="F368" s="179"/>
      <c r="G368" s="180"/>
    </row>
    <row r="369" spans="1:7" s="181" customFormat="1" x14ac:dyDescent="0.35">
      <c r="A369" s="184"/>
      <c r="B369" s="172" t="s">
        <v>240</v>
      </c>
      <c r="C369" s="173" t="s">
        <v>927</v>
      </c>
      <c r="D369" s="177"/>
      <c r="E369" s="178"/>
      <c r="F369" s="179"/>
      <c r="G369" s="180"/>
    </row>
    <row r="370" spans="1:7" s="181" customFormat="1" x14ac:dyDescent="0.35">
      <c r="A370" s="184"/>
      <c r="B370" s="172" t="s">
        <v>241</v>
      </c>
      <c r="C370" s="173" t="s">
        <v>928</v>
      </c>
      <c r="D370" s="177"/>
      <c r="E370" s="178"/>
      <c r="F370" s="179"/>
      <c r="G370" s="180"/>
    </row>
    <row r="371" spans="1:7" s="181" customFormat="1" x14ac:dyDescent="0.35">
      <c r="A371" s="184"/>
      <c r="B371" s="172" t="s">
        <v>242</v>
      </c>
      <c r="C371" s="173" t="s">
        <v>929</v>
      </c>
      <c r="D371" s="177"/>
      <c r="E371" s="178"/>
      <c r="F371" s="179"/>
      <c r="G371" s="180"/>
    </row>
    <row r="372" spans="1:7" s="181" customFormat="1" x14ac:dyDescent="0.35">
      <c r="A372" s="184"/>
      <c r="B372" s="172" t="s">
        <v>179</v>
      </c>
      <c r="C372" s="173" t="s">
        <v>930</v>
      </c>
      <c r="D372" s="177" t="s">
        <v>6</v>
      </c>
      <c r="E372" s="178">
        <v>2</v>
      </c>
      <c r="F372" s="4"/>
      <c r="G372" s="180">
        <f>ROUND(E372*F372,2)</f>
        <v>0</v>
      </c>
    </row>
    <row r="373" spans="1:7" s="181" customFormat="1" x14ac:dyDescent="0.35">
      <c r="A373" s="184"/>
      <c r="B373" s="172"/>
      <c r="C373" s="173"/>
      <c r="D373" s="177"/>
      <c r="E373" s="178"/>
      <c r="F373" s="179"/>
      <c r="G373" s="180"/>
    </row>
    <row r="374" spans="1:7" s="181" customFormat="1" ht="34.9" x14ac:dyDescent="0.35">
      <c r="A374" s="176" t="str">
        <f>CONCATENATE($A$14,".",TEXT(COUNTA(A$15:A373)-COUNTIF(A$15:A373,"*.")-COUNTIF(A$15:A373,"*)")+1,0))</f>
        <v>1.41</v>
      </c>
      <c r="B374" s="172" t="s">
        <v>668</v>
      </c>
      <c r="C374" s="173" t="s">
        <v>972</v>
      </c>
      <c r="D374" s="177"/>
      <c r="E374" s="178"/>
      <c r="F374" s="179"/>
      <c r="G374" s="180"/>
    </row>
    <row r="375" spans="1:7" s="181" customFormat="1" x14ac:dyDescent="0.35">
      <c r="A375" s="186"/>
      <c r="B375" s="172" t="s">
        <v>508</v>
      </c>
      <c r="C375" s="173" t="s">
        <v>973</v>
      </c>
      <c r="D375" s="177"/>
      <c r="E375" s="178"/>
      <c r="F375" s="179"/>
      <c r="G375" s="180"/>
    </row>
    <row r="376" spans="1:7" s="181" customFormat="1" x14ac:dyDescent="0.35">
      <c r="A376" s="184"/>
      <c r="B376" s="172" t="s">
        <v>509</v>
      </c>
      <c r="C376" s="173" t="s">
        <v>974</v>
      </c>
      <c r="D376" s="177" t="s">
        <v>5</v>
      </c>
      <c r="E376" s="178">
        <v>96</v>
      </c>
      <c r="F376" s="4"/>
      <c r="G376" s="180">
        <f>ROUND(E376*F376,2)</f>
        <v>0</v>
      </c>
    </row>
    <row r="377" spans="1:7" s="181" customFormat="1" x14ac:dyDescent="0.35">
      <c r="A377" s="184"/>
      <c r="B377" s="172" t="s">
        <v>510</v>
      </c>
      <c r="C377" s="173" t="s">
        <v>975</v>
      </c>
      <c r="D377" s="177" t="s">
        <v>5</v>
      </c>
      <c r="E377" s="178">
        <v>16</v>
      </c>
      <c r="F377" s="4"/>
      <c r="G377" s="180">
        <f>ROUND(E377*F377,2)</f>
        <v>0</v>
      </c>
    </row>
    <row r="378" spans="1:7" s="181" customFormat="1" x14ac:dyDescent="0.35">
      <c r="A378" s="184"/>
      <c r="B378" s="172" t="s">
        <v>511</v>
      </c>
      <c r="C378" s="173" t="s">
        <v>976</v>
      </c>
      <c r="D378" s="177" t="s">
        <v>5</v>
      </c>
      <c r="E378" s="178">
        <v>24</v>
      </c>
      <c r="F378" s="4"/>
      <c r="G378" s="180">
        <f>ROUND(E378*F378,2)</f>
        <v>0</v>
      </c>
    </row>
    <row r="379" spans="1:7" s="181" customFormat="1" x14ac:dyDescent="0.35">
      <c r="A379" s="184"/>
      <c r="B379" s="172"/>
      <c r="C379" s="173"/>
      <c r="D379" s="177"/>
      <c r="E379" s="178"/>
      <c r="F379" s="179"/>
      <c r="G379" s="180"/>
    </row>
    <row r="380" spans="1:7" s="181" customFormat="1" ht="34.9" x14ac:dyDescent="0.35">
      <c r="A380" s="176" t="str">
        <f>CONCATENATE($A$14,".",TEXT(COUNTA(A$15:A379)-COUNTIF(A$15:A379,"*.")-COUNTIF(A$15:A379,"*)")+1,0))</f>
        <v>1.42</v>
      </c>
      <c r="B380" s="172" t="s">
        <v>669</v>
      </c>
      <c r="C380" s="173" t="s">
        <v>977</v>
      </c>
      <c r="D380" s="177"/>
      <c r="E380" s="178"/>
      <c r="F380" s="179"/>
      <c r="G380" s="180"/>
    </row>
    <row r="381" spans="1:7" s="181" customFormat="1" x14ac:dyDescent="0.35">
      <c r="A381" s="176"/>
      <c r="B381" s="172" t="s">
        <v>258</v>
      </c>
      <c r="C381" s="173" t="s">
        <v>978</v>
      </c>
      <c r="D381" s="177"/>
      <c r="E381" s="178"/>
      <c r="F381" s="179"/>
      <c r="G381" s="180"/>
    </row>
    <row r="382" spans="1:7" s="181" customFormat="1" ht="23.25" x14ac:dyDescent="0.35">
      <c r="A382" s="184"/>
      <c r="B382" s="172" t="s">
        <v>259</v>
      </c>
      <c r="C382" s="173" t="s">
        <v>979</v>
      </c>
      <c r="D382" s="177"/>
      <c r="E382" s="178"/>
      <c r="F382" s="179"/>
      <c r="G382" s="180"/>
    </row>
    <row r="383" spans="1:7" s="181" customFormat="1" ht="23.25" x14ac:dyDescent="0.35">
      <c r="A383" s="184"/>
      <c r="B383" s="172" t="s">
        <v>260</v>
      </c>
      <c r="C383" s="173" t="s">
        <v>980</v>
      </c>
      <c r="D383" s="177"/>
      <c r="E383" s="178"/>
      <c r="F383" s="179"/>
      <c r="G383" s="180"/>
    </row>
    <row r="384" spans="1:7" s="181" customFormat="1" ht="23.25" x14ac:dyDescent="0.35">
      <c r="A384" s="184"/>
      <c r="B384" s="172" t="s">
        <v>261</v>
      </c>
      <c r="C384" s="173" t="s">
        <v>981</v>
      </c>
      <c r="D384" s="177"/>
      <c r="E384" s="178"/>
      <c r="F384" s="179"/>
      <c r="G384" s="180"/>
    </row>
    <row r="385" spans="1:7" s="181" customFormat="1" x14ac:dyDescent="0.35">
      <c r="A385" s="184"/>
      <c r="B385" s="172" t="s">
        <v>262</v>
      </c>
      <c r="C385" s="173" t="s">
        <v>982</v>
      </c>
      <c r="D385" s="177"/>
      <c r="E385" s="178"/>
      <c r="F385" s="179"/>
      <c r="G385" s="180"/>
    </row>
    <row r="386" spans="1:7" s="181" customFormat="1" ht="23.25" x14ac:dyDescent="0.35">
      <c r="A386" s="184"/>
      <c r="B386" s="172" t="s">
        <v>263</v>
      </c>
      <c r="C386" s="173" t="s">
        <v>983</v>
      </c>
      <c r="D386" s="177"/>
      <c r="E386" s="178"/>
      <c r="F386" s="179"/>
      <c r="G386" s="180"/>
    </row>
    <row r="387" spans="1:7" s="181" customFormat="1" x14ac:dyDescent="0.35">
      <c r="A387" s="184"/>
      <c r="B387" s="172" t="s">
        <v>264</v>
      </c>
      <c r="C387" s="173" t="s">
        <v>984</v>
      </c>
      <c r="D387" s="177" t="s">
        <v>6</v>
      </c>
      <c r="E387" s="178">
        <v>1</v>
      </c>
      <c r="F387" s="4"/>
      <c r="G387" s="180">
        <f>ROUND(E387*F387,2)</f>
        <v>0</v>
      </c>
    </row>
    <row r="388" spans="1:7" s="181" customFormat="1" x14ac:dyDescent="0.35">
      <c r="A388" s="184"/>
      <c r="B388" s="172"/>
      <c r="C388" s="173"/>
      <c r="D388" s="177"/>
      <c r="E388" s="178"/>
      <c r="F388" s="179"/>
      <c r="G388" s="180"/>
    </row>
    <row r="389" spans="1:7" s="181" customFormat="1" ht="34.9" x14ac:dyDescent="0.35">
      <c r="A389" s="176" t="str">
        <f>CONCATENATE($A$14,".",TEXT(COUNTA(A$15:A388)-COUNTIF(A$15:A388,"*.")-COUNTIF(A$15:A388,"*)")+1,0))</f>
        <v>1.43</v>
      </c>
      <c r="B389" s="172" t="s">
        <v>669</v>
      </c>
      <c r="C389" s="173" t="s">
        <v>977</v>
      </c>
      <c r="D389" s="177"/>
      <c r="E389" s="178"/>
      <c r="F389" s="179"/>
      <c r="G389" s="180"/>
    </row>
    <row r="390" spans="1:7" s="181" customFormat="1" x14ac:dyDescent="0.35">
      <c r="A390" s="176"/>
      <c r="B390" s="172" t="s">
        <v>258</v>
      </c>
      <c r="C390" s="173" t="s">
        <v>978</v>
      </c>
      <c r="D390" s="177"/>
      <c r="E390" s="178"/>
      <c r="F390" s="179"/>
      <c r="G390" s="180"/>
    </row>
    <row r="391" spans="1:7" s="181" customFormat="1" ht="23.25" x14ac:dyDescent="0.35">
      <c r="A391" s="184"/>
      <c r="B391" s="172" t="s">
        <v>267</v>
      </c>
      <c r="C391" s="173" t="s">
        <v>985</v>
      </c>
      <c r="D391" s="177"/>
      <c r="E391" s="178"/>
      <c r="F391" s="179"/>
      <c r="G391" s="180"/>
    </row>
    <row r="392" spans="1:7" s="181" customFormat="1" ht="23.25" x14ac:dyDescent="0.35">
      <c r="A392" s="184"/>
      <c r="B392" s="172" t="s">
        <v>268</v>
      </c>
      <c r="C392" s="173" t="s">
        <v>986</v>
      </c>
      <c r="D392" s="177"/>
      <c r="E392" s="178"/>
      <c r="F392" s="179"/>
      <c r="G392" s="180"/>
    </row>
    <row r="393" spans="1:7" s="181" customFormat="1" x14ac:dyDescent="0.35">
      <c r="A393" s="184"/>
      <c r="B393" s="172" t="s">
        <v>269</v>
      </c>
      <c r="C393" s="173" t="s">
        <v>987</v>
      </c>
      <c r="D393" s="177"/>
      <c r="E393" s="178"/>
      <c r="F393" s="179"/>
      <c r="G393" s="180"/>
    </row>
    <row r="394" spans="1:7" s="181" customFormat="1" x14ac:dyDescent="0.35">
      <c r="A394" s="184"/>
      <c r="B394" s="172" t="s">
        <v>265</v>
      </c>
      <c r="C394" s="173" t="s">
        <v>988</v>
      </c>
      <c r="D394" s="177"/>
      <c r="E394" s="178"/>
      <c r="F394" s="179"/>
      <c r="G394" s="180"/>
    </row>
    <row r="395" spans="1:7" s="181" customFormat="1" ht="23.25" x14ac:dyDescent="0.35">
      <c r="A395" s="184"/>
      <c r="B395" s="172" t="s">
        <v>266</v>
      </c>
      <c r="C395" s="173" t="s">
        <v>989</v>
      </c>
      <c r="D395" s="177"/>
      <c r="E395" s="178"/>
      <c r="F395" s="179"/>
      <c r="G395" s="180"/>
    </row>
    <row r="396" spans="1:7" s="181" customFormat="1" ht="23.25" x14ac:dyDescent="0.35">
      <c r="A396" s="184"/>
      <c r="B396" s="172" t="s">
        <v>270</v>
      </c>
      <c r="C396" s="173" t="s">
        <v>990</v>
      </c>
      <c r="D396" s="177" t="s">
        <v>6</v>
      </c>
      <c r="E396" s="178">
        <v>10</v>
      </c>
      <c r="F396" s="4"/>
      <c r="G396" s="180">
        <f>ROUND(E396*F396,2)</f>
        <v>0</v>
      </c>
    </row>
    <row r="397" spans="1:7" s="181" customFormat="1" x14ac:dyDescent="0.35">
      <c r="A397" s="184"/>
      <c r="B397" s="172"/>
      <c r="C397" s="173"/>
      <c r="D397" s="177"/>
      <c r="E397" s="185"/>
      <c r="F397" s="179"/>
      <c r="G397" s="180"/>
    </row>
    <row r="398" spans="1:7" s="181" customFormat="1" ht="34.9" x14ac:dyDescent="0.35">
      <c r="A398" s="176" t="str">
        <f>CONCATENATE($A$14,".",TEXT(COUNTA(A$15:A397)-COUNTIF(A$15:A397,"*.")-COUNTIF(A$15:A397,"*)")+1,0))</f>
        <v>1.44</v>
      </c>
      <c r="B398" s="172" t="s">
        <v>670</v>
      </c>
      <c r="C398" s="173" t="s">
        <v>991</v>
      </c>
      <c r="D398" s="177"/>
      <c r="E398" s="178"/>
      <c r="F398" s="179"/>
      <c r="G398" s="180"/>
    </row>
    <row r="399" spans="1:7" s="181" customFormat="1" ht="34.9" x14ac:dyDescent="0.35">
      <c r="A399" s="184"/>
      <c r="B399" s="172" t="s">
        <v>248</v>
      </c>
      <c r="C399" s="173" t="s">
        <v>992</v>
      </c>
      <c r="D399" s="177"/>
      <c r="E399" s="178"/>
      <c r="F399" s="179"/>
      <c r="G399" s="180"/>
    </row>
    <row r="400" spans="1:7" s="181" customFormat="1" x14ac:dyDescent="0.35">
      <c r="A400" s="184"/>
      <c r="B400" s="172" t="s">
        <v>249</v>
      </c>
      <c r="C400" s="173" t="s">
        <v>993</v>
      </c>
      <c r="D400" s="177"/>
      <c r="E400" s="178"/>
      <c r="F400" s="179"/>
      <c r="G400" s="180"/>
    </row>
    <row r="401" spans="1:7" s="181" customFormat="1" x14ac:dyDescent="0.35">
      <c r="A401" s="184"/>
      <c r="B401" s="172" t="s">
        <v>177</v>
      </c>
      <c r="C401" s="173" t="s">
        <v>924</v>
      </c>
      <c r="D401" s="177"/>
      <c r="E401" s="178"/>
      <c r="F401" s="179"/>
      <c r="G401" s="180"/>
    </row>
    <row r="402" spans="1:7" s="181" customFormat="1" x14ac:dyDescent="0.35">
      <c r="A402" s="184"/>
      <c r="B402" s="172" t="s">
        <v>250</v>
      </c>
      <c r="C402" s="173" t="s">
        <v>994</v>
      </c>
      <c r="D402" s="177"/>
      <c r="E402" s="178"/>
      <c r="F402" s="179"/>
      <c r="G402" s="180"/>
    </row>
    <row r="403" spans="1:7" s="181" customFormat="1" x14ac:dyDescent="0.35">
      <c r="A403" s="184"/>
      <c r="B403" s="172" t="s">
        <v>179</v>
      </c>
      <c r="C403" s="173" t="s">
        <v>930</v>
      </c>
      <c r="D403" s="177" t="s">
        <v>6</v>
      </c>
      <c r="E403" s="178">
        <v>8</v>
      </c>
      <c r="F403" s="4"/>
      <c r="G403" s="180">
        <f>ROUND(E403*F403,2)</f>
        <v>0</v>
      </c>
    </row>
    <row r="404" spans="1:7" s="181" customFormat="1" x14ac:dyDescent="0.35">
      <c r="A404" s="184"/>
      <c r="B404" s="172"/>
      <c r="C404" s="173"/>
      <c r="D404" s="177"/>
      <c r="E404" s="185"/>
      <c r="F404" s="179"/>
      <c r="G404" s="180"/>
    </row>
    <row r="405" spans="1:7" s="181" customFormat="1" ht="58.15" x14ac:dyDescent="0.35">
      <c r="A405" s="176" t="str">
        <f>CONCATENATE($A$14,".",TEXT(COUNTA(A$15:A404)-COUNTIF(A$15:A404,"*.")-COUNTIF(A$15:A404,"*)")+1,0))</f>
        <v>1.45</v>
      </c>
      <c r="B405" s="172" t="s">
        <v>671</v>
      </c>
      <c r="C405" s="173" t="s">
        <v>995</v>
      </c>
      <c r="D405" s="177"/>
      <c r="E405" s="178"/>
      <c r="F405" s="179"/>
      <c r="G405" s="180"/>
    </row>
    <row r="406" spans="1:7" s="181" customFormat="1" x14ac:dyDescent="0.35">
      <c r="A406" s="186"/>
      <c r="B406" s="172" t="s">
        <v>192</v>
      </c>
      <c r="C406" s="173" t="s">
        <v>996</v>
      </c>
      <c r="D406" s="177"/>
      <c r="E406" s="178"/>
      <c r="F406" s="179"/>
      <c r="G406" s="180"/>
    </row>
    <row r="407" spans="1:7" s="181" customFormat="1" x14ac:dyDescent="0.35">
      <c r="A407" s="187"/>
      <c r="B407" s="172" t="s">
        <v>193</v>
      </c>
      <c r="C407" s="173" t="s">
        <v>997</v>
      </c>
      <c r="D407" s="177" t="s">
        <v>6</v>
      </c>
      <c r="E407" s="178">
        <v>1</v>
      </c>
      <c r="F407" s="4"/>
      <c r="G407" s="180">
        <f>ROUND(E407*F407,2)</f>
        <v>0</v>
      </c>
    </row>
    <row r="408" spans="1:7" s="181" customFormat="1" x14ac:dyDescent="0.35">
      <c r="A408" s="184"/>
      <c r="B408" s="172"/>
      <c r="C408" s="173"/>
      <c r="D408" s="177"/>
      <c r="E408" s="185"/>
      <c r="F408" s="179"/>
      <c r="G408" s="180"/>
    </row>
    <row r="409" spans="1:7" s="181" customFormat="1" ht="46.5" x14ac:dyDescent="0.35">
      <c r="A409" s="176" t="str">
        <f>CONCATENATE($A$14,".",TEXT(COUNTA(A$15:A408)-COUNTIF(A$15:A408,"*.")-COUNTIF(A$15:A408,"*)")+1,0))</f>
        <v>1.46</v>
      </c>
      <c r="B409" s="172" t="s">
        <v>672</v>
      </c>
      <c r="C409" s="173" t="s">
        <v>998</v>
      </c>
      <c r="D409" s="177" t="s">
        <v>6</v>
      </c>
      <c r="E409" s="178">
        <v>1</v>
      </c>
      <c r="F409" s="4"/>
      <c r="G409" s="180">
        <f>ROUND(E409*F409,2)</f>
        <v>0</v>
      </c>
    </row>
    <row r="410" spans="1:7" s="181" customFormat="1" x14ac:dyDescent="0.35">
      <c r="A410" s="186"/>
      <c r="B410" s="172"/>
      <c r="C410" s="173"/>
      <c r="D410" s="177"/>
      <c r="E410" s="178"/>
      <c r="F410" s="179"/>
      <c r="G410" s="180"/>
    </row>
    <row r="411" spans="1:7" s="181" customFormat="1" ht="58.15" x14ac:dyDescent="0.35">
      <c r="A411" s="176" t="str">
        <f>CONCATENATE($A$14,".",TEXT(COUNTA(A$15:A410)-COUNTIF(A$15:A410,"*.")-COUNTIF(A$15:A410,"*)")+1,0))</f>
        <v>1.47</v>
      </c>
      <c r="B411" s="172" t="s">
        <v>673</v>
      </c>
      <c r="C411" s="173" t="s">
        <v>999</v>
      </c>
      <c r="D411" s="177" t="s">
        <v>6</v>
      </c>
      <c r="E411" s="178">
        <v>1</v>
      </c>
      <c r="F411" s="4"/>
      <c r="G411" s="180">
        <f>ROUND(E411*F411,2)</f>
        <v>0</v>
      </c>
    </row>
    <row r="412" spans="1:7" s="181" customFormat="1" x14ac:dyDescent="0.35">
      <c r="A412" s="184"/>
      <c r="B412" s="172"/>
      <c r="C412" s="173"/>
      <c r="D412" s="177"/>
      <c r="E412" s="185"/>
      <c r="F412" s="179"/>
      <c r="G412" s="180"/>
    </row>
    <row r="413" spans="1:7" s="181" customFormat="1" ht="34.9" x14ac:dyDescent="0.35">
      <c r="A413" s="176" t="str">
        <f>CONCATENATE($A$14,".",TEXT(COUNTA(A$15:A412)-COUNTIF(A$15:A412,"*.")-COUNTIF(A$15:A412,"*)")+1,0))</f>
        <v>1.48</v>
      </c>
      <c r="B413" s="172" t="s">
        <v>674</v>
      </c>
      <c r="C413" s="173" t="s">
        <v>1000</v>
      </c>
      <c r="D413" s="177"/>
      <c r="E413" s="185"/>
      <c r="F413" s="179"/>
      <c r="G413" s="180"/>
    </row>
    <row r="414" spans="1:7" s="181" customFormat="1" ht="23.25" x14ac:dyDescent="0.35">
      <c r="A414" s="187"/>
      <c r="B414" s="172" t="s">
        <v>82</v>
      </c>
      <c r="C414" s="173" t="s">
        <v>1001</v>
      </c>
      <c r="D414" s="177" t="s">
        <v>6</v>
      </c>
      <c r="E414" s="178">
        <v>1</v>
      </c>
      <c r="F414" s="4"/>
      <c r="G414" s="180">
        <f>ROUND(E414*F414,2)</f>
        <v>0</v>
      </c>
    </row>
    <row r="415" spans="1:7" s="181" customFormat="1" x14ac:dyDescent="0.35">
      <c r="A415" s="184"/>
      <c r="B415" s="172"/>
      <c r="C415" s="173"/>
      <c r="D415" s="177"/>
      <c r="E415" s="185"/>
      <c r="F415" s="179"/>
      <c r="G415" s="180"/>
    </row>
    <row r="416" spans="1:7" s="181" customFormat="1" x14ac:dyDescent="0.35">
      <c r="A416" s="176" t="str">
        <f>CONCATENATE($A$14,".",TEXT(COUNTA(A$15:A415)-COUNTIF(A$15:A415,"*.")-COUNTIF(A$15:A415,"*)")+1,0))</f>
        <v>1.49</v>
      </c>
      <c r="B416" s="193" t="s">
        <v>675</v>
      </c>
      <c r="C416" s="194" t="s">
        <v>1002</v>
      </c>
      <c r="D416" s="177"/>
      <c r="E416" s="178"/>
      <c r="F416" s="179"/>
      <c r="G416" s="180"/>
    </row>
    <row r="417" spans="1:7" s="181" customFormat="1" x14ac:dyDescent="0.35">
      <c r="A417" s="186"/>
      <c r="B417" s="172" t="s">
        <v>194</v>
      </c>
      <c r="C417" s="173" t="s">
        <v>1003</v>
      </c>
      <c r="D417" s="177"/>
      <c r="E417" s="178"/>
      <c r="F417" s="179"/>
      <c r="G417" s="180"/>
    </row>
    <row r="418" spans="1:7" s="181" customFormat="1" ht="23.25" x14ac:dyDescent="0.35">
      <c r="A418" s="186"/>
      <c r="B418" s="172" t="s">
        <v>149</v>
      </c>
      <c r="C418" s="173" t="s">
        <v>1004</v>
      </c>
      <c r="D418" s="177"/>
      <c r="E418" s="178"/>
      <c r="F418" s="179"/>
      <c r="G418" s="180"/>
    </row>
    <row r="419" spans="1:7" s="181" customFormat="1" x14ac:dyDescent="0.35">
      <c r="A419" s="186"/>
      <c r="B419" s="172" t="s">
        <v>120</v>
      </c>
      <c r="C419" s="173" t="s">
        <v>1005</v>
      </c>
      <c r="D419" s="177"/>
      <c r="E419" s="178"/>
      <c r="F419" s="179"/>
      <c r="G419" s="180"/>
    </row>
    <row r="420" spans="1:7" s="181" customFormat="1" x14ac:dyDescent="0.35">
      <c r="A420" s="187"/>
      <c r="B420" s="172" t="s">
        <v>121</v>
      </c>
      <c r="C420" s="173" t="s">
        <v>1006</v>
      </c>
      <c r="D420" s="177" t="s">
        <v>6</v>
      </c>
      <c r="E420" s="178">
        <v>1</v>
      </c>
      <c r="F420" s="4"/>
      <c r="G420" s="180">
        <f>ROUND(E420*F420,2)</f>
        <v>0</v>
      </c>
    </row>
    <row r="421" spans="1:7" s="181" customFormat="1" x14ac:dyDescent="0.35">
      <c r="A421" s="184"/>
      <c r="B421" s="172"/>
      <c r="C421" s="173"/>
      <c r="D421" s="177"/>
      <c r="E421" s="185"/>
      <c r="F421" s="179"/>
      <c r="G421" s="180"/>
    </row>
    <row r="422" spans="1:7" s="181" customFormat="1" ht="34.9" x14ac:dyDescent="0.35">
      <c r="A422" s="176" t="str">
        <f>CONCATENATE($A$14,".",TEXT(COUNTA(A$15:A421)-COUNTIF(A$15:A421,"*.")-COUNTIF(A$15:A421,"*)")+1,0))</f>
        <v>1.50</v>
      </c>
      <c r="B422" s="172" t="s">
        <v>676</v>
      </c>
      <c r="C422" s="173" t="s">
        <v>1007</v>
      </c>
      <c r="D422" s="177" t="s">
        <v>6</v>
      </c>
      <c r="E422" s="178">
        <v>1</v>
      </c>
      <c r="F422" s="4"/>
      <c r="G422" s="180">
        <f>ROUND(E422*F422,2)</f>
        <v>0</v>
      </c>
    </row>
    <row r="423" spans="1:7" s="181" customFormat="1" x14ac:dyDescent="0.35">
      <c r="A423" s="184"/>
      <c r="B423" s="172"/>
      <c r="C423" s="173"/>
      <c r="D423" s="177"/>
      <c r="E423" s="185"/>
      <c r="F423" s="179"/>
      <c r="G423" s="180"/>
    </row>
    <row r="424" spans="1:7" s="181" customFormat="1" ht="23.25" x14ac:dyDescent="0.35">
      <c r="A424" s="176" t="str">
        <f>CONCATENATE($A$14,".",TEXT(COUNTA(A$15:A423)-COUNTIF(A$15:A423,"*.")-COUNTIF(A$15:A423,"*)")+1,0))</f>
        <v>1.51</v>
      </c>
      <c r="B424" s="172" t="s">
        <v>677</v>
      </c>
      <c r="C424" s="173" t="s">
        <v>1008</v>
      </c>
      <c r="D424" s="177" t="s">
        <v>6</v>
      </c>
      <c r="E424" s="178">
        <v>1</v>
      </c>
      <c r="F424" s="4"/>
      <c r="G424" s="180">
        <f>ROUND(E424*F424,2)</f>
        <v>0</v>
      </c>
    </row>
    <row r="425" spans="1:7" s="181" customFormat="1" x14ac:dyDescent="0.35">
      <c r="A425" s="186"/>
      <c r="B425" s="172"/>
      <c r="C425" s="173"/>
      <c r="D425" s="177"/>
      <c r="E425" s="178"/>
      <c r="F425" s="179"/>
      <c r="G425" s="180"/>
    </row>
    <row r="426" spans="1:7" s="181" customFormat="1" ht="34.9" x14ac:dyDescent="0.35">
      <c r="A426" s="176" t="str">
        <f>CONCATENATE($A$14,".",TEXT(COUNTA(A$15:A425)-COUNTIF(A$15:A425,"*.")-COUNTIF(A$15:A425,"*)")+1,0))</f>
        <v>1.52</v>
      </c>
      <c r="B426" s="172" t="s">
        <v>678</v>
      </c>
      <c r="C426" s="173" t="s">
        <v>1009</v>
      </c>
      <c r="D426" s="177" t="s">
        <v>6</v>
      </c>
      <c r="E426" s="178">
        <v>1</v>
      </c>
      <c r="F426" s="4"/>
      <c r="G426" s="180">
        <f>ROUND(E426*F426,2)</f>
        <v>0</v>
      </c>
    </row>
    <row r="427" spans="1:7" s="181" customFormat="1" x14ac:dyDescent="0.35">
      <c r="A427" s="184"/>
      <c r="B427" s="172"/>
      <c r="C427" s="173"/>
      <c r="D427" s="177"/>
      <c r="E427" s="178"/>
      <c r="F427" s="179"/>
      <c r="G427" s="180"/>
    </row>
    <row r="428" spans="1:7" s="181" customFormat="1" ht="46.5" x14ac:dyDescent="0.35">
      <c r="A428" s="176" t="str">
        <f>CONCATENATE($A$14,".",TEXT(COUNTA(A$15:A427)-COUNTIF(A$15:A427,"*.")-COUNTIF(A$15:A427,"*)")+1,0))</f>
        <v>1.53</v>
      </c>
      <c r="B428" s="182" t="s">
        <v>679</v>
      </c>
      <c r="C428" s="183" t="s">
        <v>1010</v>
      </c>
      <c r="D428" s="177" t="s">
        <v>6</v>
      </c>
      <c r="E428" s="178">
        <v>1</v>
      </c>
      <c r="F428" s="4"/>
      <c r="G428" s="180">
        <f>ROUND(E428*F428,2)</f>
        <v>0</v>
      </c>
    </row>
    <row r="429" spans="1:7" s="181" customFormat="1" x14ac:dyDescent="0.35">
      <c r="A429" s="184"/>
      <c r="B429" s="172"/>
      <c r="C429" s="173"/>
      <c r="D429" s="177"/>
      <c r="E429" s="178"/>
      <c r="F429" s="179"/>
      <c r="G429" s="180"/>
    </row>
    <row r="430" spans="1:7" s="181" customFormat="1" ht="23.25" x14ac:dyDescent="0.35">
      <c r="A430" s="176" t="str">
        <f>CONCATENATE($A$14,".",TEXT(COUNTA(A$15:A429)-COUNTIF(A$15:A429,"*.")-COUNTIF(A$15:A429,"*)")+1,0))</f>
        <v>1.54</v>
      </c>
      <c r="B430" s="182" t="s">
        <v>680</v>
      </c>
      <c r="C430" s="183" t="s">
        <v>1011</v>
      </c>
      <c r="D430" s="177" t="s">
        <v>6</v>
      </c>
      <c r="E430" s="178">
        <v>1</v>
      </c>
      <c r="F430" s="4"/>
      <c r="G430" s="180">
        <f>ROUND(E430*F430,2)</f>
        <v>0</v>
      </c>
    </row>
    <row r="431" spans="1:7" s="181" customFormat="1" x14ac:dyDescent="0.35">
      <c r="A431" s="184"/>
      <c r="B431" s="172"/>
      <c r="C431" s="173"/>
      <c r="D431" s="177"/>
      <c r="E431" s="178"/>
      <c r="F431" s="179"/>
      <c r="G431" s="180"/>
    </row>
    <row r="432" spans="1:7" s="181" customFormat="1" ht="34.9" x14ac:dyDescent="0.35">
      <c r="A432" s="176" t="str">
        <f>CONCATENATE($A$14,".",TEXT(COUNTA(A$15:A431)-COUNTIF(A$15:A431,"*.")-COUNTIF(A$15:A431,"*)")+1,0))</f>
        <v>1.55</v>
      </c>
      <c r="B432" s="195" t="s">
        <v>681</v>
      </c>
      <c r="C432" s="196" t="s">
        <v>1012</v>
      </c>
      <c r="D432" s="177" t="s">
        <v>6</v>
      </c>
      <c r="E432" s="178">
        <v>1</v>
      </c>
      <c r="F432" s="4"/>
      <c r="G432" s="180">
        <f>ROUND(E432*F432,2)</f>
        <v>0</v>
      </c>
    </row>
    <row r="433" spans="1:7" s="181" customFormat="1" x14ac:dyDescent="0.35">
      <c r="A433" s="184"/>
      <c r="B433" s="172"/>
      <c r="C433" s="173"/>
      <c r="D433" s="177"/>
      <c r="E433" s="178"/>
      <c r="F433" s="179"/>
      <c r="G433" s="180"/>
    </row>
    <row r="434" spans="1:7" s="181" customFormat="1" ht="34.9" x14ac:dyDescent="0.35">
      <c r="A434" s="176" t="str">
        <f>CONCATENATE($A$14,".",TEXT(COUNTA(A$15:A433)-COUNTIF(A$15:A433,"*.")-COUNTIF(A$15:A433,"*)")+1,0))</f>
        <v>1.56</v>
      </c>
      <c r="B434" s="172" t="s">
        <v>682</v>
      </c>
      <c r="C434" s="173" t="s">
        <v>1013</v>
      </c>
      <c r="D434" s="177" t="s">
        <v>6</v>
      </c>
      <c r="E434" s="178">
        <v>1</v>
      </c>
      <c r="F434" s="4"/>
      <c r="G434" s="180">
        <f>ROUND(E434*F434,2)</f>
        <v>0</v>
      </c>
    </row>
    <row r="435" spans="1:7" s="181" customFormat="1" x14ac:dyDescent="0.35">
      <c r="A435" s="184"/>
      <c r="B435" s="172"/>
      <c r="C435" s="173"/>
      <c r="D435" s="177"/>
      <c r="E435" s="178"/>
      <c r="F435" s="179"/>
      <c r="G435" s="180"/>
    </row>
    <row r="436" spans="1:7" s="181" customFormat="1" ht="69.75" x14ac:dyDescent="0.35">
      <c r="A436" s="176" t="str">
        <f>CONCATENATE($A$14,".",TEXT(COUNTA(A$15:A435)-COUNTIF(A$15:A435,"*.")-COUNTIF(A$15:A435,"*)")+1,0))</f>
        <v>1.57</v>
      </c>
      <c r="B436" s="195" t="s">
        <v>683</v>
      </c>
      <c r="C436" s="196" t="s">
        <v>1014</v>
      </c>
      <c r="D436" s="177" t="s">
        <v>6</v>
      </c>
      <c r="E436" s="178">
        <v>1</v>
      </c>
      <c r="F436" s="4"/>
      <c r="G436" s="180">
        <f>ROUND(E436*F436,2)</f>
        <v>0</v>
      </c>
    </row>
    <row r="437" spans="1:7" x14ac:dyDescent="0.35">
      <c r="A437" s="197"/>
      <c r="B437" s="172"/>
      <c r="C437" s="173"/>
      <c r="D437" s="167"/>
      <c r="E437" s="198"/>
      <c r="F437" s="169"/>
      <c r="G437" s="170"/>
    </row>
    <row r="438" spans="1:7" x14ac:dyDescent="0.35">
      <c r="A438" s="152"/>
      <c r="B438" s="153" t="str">
        <f>$B$8</f>
        <v>VODOVOD, SANITARNA PITNA VODA</v>
      </c>
      <c r="C438" s="153" t="str">
        <f>$C$8</f>
        <v>WATER SUPPLY, SANITARY DRINKING WATER</v>
      </c>
      <c r="D438" s="154"/>
      <c r="E438" s="155"/>
      <c r="F438" s="156"/>
      <c r="G438" s="199">
        <f>SUM(G13:G437)</f>
        <v>0</v>
      </c>
    </row>
  </sheetData>
  <sheetProtection algorithmName="SHA-512" hashValue="SXH42bUf9cwiORCti3YKso1poRE8FGX3IsJPGpyQ7iiXWMugMc/3GwMyJzVJNnA9iutDl7Py2YTCPVU8RmWKRA==" saltValue="kelbJdbWYpuhsDii7CzXf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BC29-0754-4943-A837-8A7680BACD93}">
  <sheetPr codeName="List7">
    <pageSetUpPr fitToPage="1"/>
  </sheetPr>
  <dimension ref="A1:G471"/>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6" t="s">
        <v>8</v>
      </c>
      <c r="B1" s="37" t="str">
        <f>'0_Osebe'!$B$1</f>
        <v>UNIVERZA V LJUBLJANI</v>
      </c>
      <c r="C1" s="37" t="str">
        <f>'0_Osebe'!$C$1</f>
        <v>UNIVERSITY IN LJUBLJANA</v>
      </c>
      <c r="D1" s="53"/>
      <c r="E1" s="56"/>
      <c r="F1" s="56"/>
    </row>
    <row r="2" spans="1:7" x14ac:dyDescent="0.35">
      <c r="A2" s="36"/>
      <c r="B2" s="40"/>
      <c r="C2" s="40"/>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STAVBA FAKULTETE</v>
      </c>
      <c r="C4" s="37" t="str">
        <f>'0_Osebe'!$C$4</f>
        <v>FACULTY BUILDING</v>
      </c>
      <c r="D4" s="53"/>
      <c r="E4" s="56"/>
      <c r="F4" s="56"/>
    </row>
    <row r="5" spans="1:7" s="136" customFormat="1" ht="11.65" x14ac:dyDescent="0.35">
      <c r="A5" s="36"/>
      <c r="B5" s="40"/>
      <c r="C5" s="40"/>
      <c r="D5" s="133"/>
      <c r="E5" s="134"/>
      <c r="F5" s="133"/>
      <c r="G5" s="135"/>
    </row>
    <row r="6" spans="1:7" x14ac:dyDescent="0.35">
      <c r="A6" s="137"/>
      <c r="B6" s="138"/>
      <c r="C6" s="138"/>
      <c r="D6" s="96"/>
      <c r="E6" s="95"/>
      <c r="F6" s="53"/>
      <c r="G6" s="95"/>
    </row>
    <row r="7" spans="1:7" x14ac:dyDescent="0.35">
      <c r="A7" s="139" t="s">
        <v>593</v>
      </c>
      <c r="B7" s="37" t="s">
        <v>72</v>
      </c>
      <c r="C7" s="37" t="s">
        <v>1387</v>
      </c>
      <c r="D7" s="140"/>
      <c r="E7" s="141"/>
      <c r="F7" s="142"/>
      <c r="G7" s="143"/>
    </row>
    <row r="8" spans="1:7" x14ac:dyDescent="0.35">
      <c r="A8" s="144" t="s">
        <v>517</v>
      </c>
      <c r="B8" s="145" t="s">
        <v>251</v>
      </c>
      <c r="C8" s="145" t="s">
        <v>1400</v>
      </c>
      <c r="D8" s="140"/>
      <c r="E8" s="141"/>
      <c r="F8" s="142"/>
      <c r="G8" s="146">
        <f>G471</f>
        <v>0</v>
      </c>
    </row>
    <row r="9" spans="1:7" x14ac:dyDescent="0.35">
      <c r="A9" s="36"/>
      <c r="B9" s="40"/>
      <c r="C9" s="40"/>
      <c r="D9" s="147"/>
      <c r="E9" s="95"/>
      <c r="F9" s="53"/>
      <c r="G9" s="95"/>
    </row>
    <row r="10" spans="1:7" x14ac:dyDescent="0.35">
      <c r="A10" s="126" t="s">
        <v>1382</v>
      </c>
      <c r="B10" s="40"/>
      <c r="C10" s="40"/>
      <c r="D10" s="147"/>
      <c r="E10" s="95"/>
      <c r="F10" s="53"/>
      <c r="G10" s="95"/>
    </row>
    <row r="11" spans="1:7" x14ac:dyDescent="0.35">
      <c r="A11" s="148"/>
      <c r="B11" s="37"/>
      <c r="C11" s="37"/>
      <c r="D11" s="149"/>
      <c r="E11" s="150"/>
      <c r="F11" s="151"/>
      <c r="G11" s="150"/>
    </row>
    <row r="12" spans="1:7" x14ac:dyDescent="0.35">
      <c r="A12" s="152" t="s">
        <v>1</v>
      </c>
      <c r="B12" s="153" t="s">
        <v>2</v>
      </c>
      <c r="C12" s="153" t="s">
        <v>1385</v>
      </c>
      <c r="D12" s="154" t="s">
        <v>37</v>
      </c>
      <c r="E12" s="155" t="s">
        <v>3</v>
      </c>
      <c r="F12" s="156" t="s">
        <v>36</v>
      </c>
      <c r="G12" s="157" t="s">
        <v>4</v>
      </c>
    </row>
    <row r="13" spans="1:7" x14ac:dyDescent="0.35">
      <c r="A13" s="158"/>
      <c r="B13" s="159"/>
      <c r="C13" s="160"/>
      <c r="D13" s="161"/>
      <c r="E13" s="162"/>
      <c r="F13" s="163"/>
      <c r="G13" s="164"/>
    </row>
    <row r="14" spans="1:7" x14ac:dyDescent="0.35">
      <c r="A14" s="165" t="s">
        <v>595</v>
      </c>
      <c r="B14" s="166" t="str">
        <f>$B$8</f>
        <v>KANALIZACIJA</v>
      </c>
      <c r="C14" s="166" t="str">
        <f>$C$8</f>
        <v>SEWER SYSTEM</v>
      </c>
      <c r="D14" s="167"/>
      <c r="E14" s="168"/>
      <c r="F14" s="169"/>
      <c r="G14" s="170"/>
    </row>
    <row r="15" spans="1:7" x14ac:dyDescent="0.35">
      <c r="A15" s="171"/>
      <c r="B15" s="172"/>
      <c r="C15" s="173"/>
      <c r="D15" s="167"/>
      <c r="E15" s="168"/>
      <c r="F15" s="169"/>
      <c r="G15" s="170"/>
    </row>
    <row r="16" spans="1:7" ht="23.25" x14ac:dyDescent="0.35">
      <c r="A16" s="171"/>
      <c r="B16" s="174" t="s">
        <v>629</v>
      </c>
      <c r="C16" s="175" t="s">
        <v>739</v>
      </c>
      <c r="D16" s="167"/>
      <c r="E16" s="168"/>
      <c r="F16" s="169"/>
      <c r="G16" s="170"/>
    </row>
    <row r="17" spans="1:7" x14ac:dyDescent="0.35">
      <c r="A17" s="171"/>
      <c r="B17" s="172"/>
      <c r="C17" s="173"/>
      <c r="D17" s="167"/>
      <c r="E17" s="168"/>
      <c r="F17" s="169"/>
      <c r="G17" s="170"/>
    </row>
    <row r="18" spans="1:7" x14ac:dyDescent="0.35">
      <c r="A18" s="171"/>
      <c r="B18" s="172" t="s">
        <v>271</v>
      </c>
      <c r="C18" s="173" t="s">
        <v>1015</v>
      </c>
      <c r="D18" s="167"/>
      <c r="E18" s="168"/>
      <c r="F18" s="169"/>
      <c r="G18" s="170"/>
    </row>
    <row r="19" spans="1:7" x14ac:dyDescent="0.35">
      <c r="A19" s="171"/>
      <c r="B19" s="172"/>
      <c r="C19" s="173"/>
      <c r="D19" s="167"/>
      <c r="E19" s="168"/>
      <c r="F19" s="169"/>
      <c r="G19" s="170"/>
    </row>
    <row r="20" spans="1:7" ht="105.4" x14ac:dyDescent="0.35">
      <c r="A20" s="176" t="str">
        <f>CONCATENATE($A$14,".",TEXT(COUNTA(A$15:A19)-COUNTIF(A$15:A19,"*.")-COUNTIF(A$15:A19,"*)")+1,0))</f>
        <v>2.1</v>
      </c>
      <c r="B20" s="182" t="s">
        <v>737</v>
      </c>
      <c r="C20" s="183" t="s">
        <v>1016</v>
      </c>
      <c r="D20" s="167"/>
      <c r="E20" s="168"/>
      <c r="F20" s="169"/>
      <c r="G20" s="170"/>
    </row>
    <row r="21" spans="1:7" ht="23.25" x14ac:dyDescent="0.35">
      <c r="A21" s="176"/>
      <c r="B21" s="172" t="s">
        <v>619</v>
      </c>
      <c r="C21" s="173" t="s">
        <v>1017</v>
      </c>
      <c r="D21" s="167"/>
      <c r="E21" s="168"/>
      <c r="F21" s="169"/>
      <c r="G21" s="170"/>
    </row>
    <row r="22" spans="1:7" ht="34.9" x14ac:dyDescent="0.35">
      <c r="A22" s="200"/>
      <c r="B22" s="172" t="s">
        <v>100</v>
      </c>
      <c r="C22" s="173" t="s">
        <v>863</v>
      </c>
      <c r="D22" s="167"/>
      <c r="E22" s="168"/>
      <c r="F22" s="169"/>
      <c r="G22" s="170"/>
    </row>
    <row r="23" spans="1:7" s="181" customFormat="1" x14ac:dyDescent="0.35">
      <c r="A23" s="184"/>
      <c r="B23" s="172" t="s">
        <v>301</v>
      </c>
      <c r="C23" s="173" t="s">
        <v>301</v>
      </c>
      <c r="D23" s="177" t="s">
        <v>0</v>
      </c>
      <c r="E23" s="178">
        <v>200</v>
      </c>
      <c r="F23" s="4"/>
      <c r="G23" s="180">
        <f t="shared" ref="G23:G69" si="0">ROUND(E23*F23,2)</f>
        <v>0</v>
      </c>
    </row>
    <row r="24" spans="1:7" s="181" customFormat="1" x14ac:dyDescent="0.35">
      <c r="A24" s="184"/>
      <c r="B24" s="172" t="s">
        <v>272</v>
      </c>
      <c r="C24" s="173" t="s">
        <v>272</v>
      </c>
      <c r="D24" s="177" t="s">
        <v>0</v>
      </c>
      <c r="E24" s="178">
        <v>340</v>
      </c>
      <c r="F24" s="4"/>
      <c r="G24" s="180">
        <f t="shared" si="0"/>
        <v>0</v>
      </c>
    </row>
    <row r="25" spans="1:7" s="181" customFormat="1" x14ac:dyDescent="0.35">
      <c r="A25" s="184"/>
      <c r="B25" s="172" t="s">
        <v>273</v>
      </c>
      <c r="C25" s="173" t="s">
        <v>273</v>
      </c>
      <c r="D25" s="177" t="s">
        <v>0</v>
      </c>
      <c r="E25" s="178">
        <v>320</v>
      </c>
      <c r="F25" s="4"/>
      <c r="G25" s="180">
        <f t="shared" si="0"/>
        <v>0</v>
      </c>
    </row>
    <row r="26" spans="1:7" s="181" customFormat="1" x14ac:dyDescent="0.35">
      <c r="A26" s="184"/>
      <c r="B26" s="172" t="s">
        <v>274</v>
      </c>
      <c r="C26" s="173" t="s">
        <v>274</v>
      </c>
      <c r="D26" s="177" t="s">
        <v>0</v>
      </c>
      <c r="E26" s="178">
        <v>400</v>
      </c>
      <c r="F26" s="4"/>
      <c r="G26" s="180">
        <f t="shared" si="0"/>
        <v>0</v>
      </c>
    </row>
    <row r="27" spans="1:7" s="181" customFormat="1" x14ac:dyDescent="0.35">
      <c r="A27" s="184"/>
      <c r="B27" s="172" t="s">
        <v>275</v>
      </c>
      <c r="C27" s="173" t="s">
        <v>275</v>
      </c>
      <c r="D27" s="177" t="s">
        <v>0</v>
      </c>
      <c r="E27" s="178">
        <v>140</v>
      </c>
      <c r="F27" s="4"/>
      <c r="G27" s="180">
        <f t="shared" si="0"/>
        <v>0</v>
      </c>
    </row>
    <row r="28" spans="1:7" s="181" customFormat="1" x14ac:dyDescent="0.35">
      <c r="A28" s="184"/>
      <c r="B28" s="172" t="s">
        <v>276</v>
      </c>
      <c r="C28" s="173" t="s">
        <v>276</v>
      </c>
      <c r="D28" s="177" t="s">
        <v>0</v>
      </c>
      <c r="E28" s="178">
        <v>500</v>
      </c>
      <c r="F28" s="4"/>
      <c r="G28" s="180">
        <f t="shared" si="0"/>
        <v>0</v>
      </c>
    </row>
    <row r="29" spans="1:7" s="181" customFormat="1" x14ac:dyDescent="0.35">
      <c r="A29" s="184"/>
      <c r="B29" s="172" t="s">
        <v>302</v>
      </c>
      <c r="C29" s="173" t="s">
        <v>302</v>
      </c>
      <c r="D29" s="177" t="s">
        <v>0</v>
      </c>
      <c r="E29" s="178">
        <v>80</v>
      </c>
      <c r="F29" s="4"/>
      <c r="G29" s="180">
        <f t="shared" si="0"/>
        <v>0</v>
      </c>
    </row>
    <row r="30" spans="1:7" s="181" customFormat="1" x14ac:dyDescent="0.35">
      <c r="A30" s="184"/>
      <c r="B30" s="172" t="s">
        <v>303</v>
      </c>
      <c r="C30" s="173" t="s">
        <v>1018</v>
      </c>
      <c r="D30" s="177" t="s">
        <v>5</v>
      </c>
      <c r="E30" s="178">
        <v>30</v>
      </c>
      <c r="F30" s="4"/>
      <c r="G30" s="180">
        <f t="shared" si="0"/>
        <v>0</v>
      </c>
    </row>
    <row r="31" spans="1:7" s="181" customFormat="1" x14ac:dyDescent="0.35">
      <c r="A31" s="184"/>
      <c r="B31" s="172" t="s">
        <v>277</v>
      </c>
      <c r="C31" s="173" t="s">
        <v>1019</v>
      </c>
      <c r="D31" s="177" t="s">
        <v>5</v>
      </c>
      <c r="E31" s="178">
        <v>60</v>
      </c>
      <c r="F31" s="4"/>
      <c r="G31" s="180">
        <f t="shared" si="0"/>
        <v>0</v>
      </c>
    </row>
    <row r="32" spans="1:7" s="181" customFormat="1" x14ac:dyDescent="0.35">
      <c r="A32" s="184"/>
      <c r="B32" s="172" t="s">
        <v>278</v>
      </c>
      <c r="C32" s="173" t="s">
        <v>1020</v>
      </c>
      <c r="D32" s="177" t="s">
        <v>5</v>
      </c>
      <c r="E32" s="178">
        <v>40</v>
      </c>
      <c r="F32" s="4"/>
      <c r="G32" s="180">
        <f t="shared" si="0"/>
        <v>0</v>
      </c>
    </row>
    <row r="33" spans="1:7" s="181" customFormat="1" x14ac:dyDescent="0.35">
      <c r="A33" s="184"/>
      <c r="B33" s="172" t="s">
        <v>279</v>
      </c>
      <c r="C33" s="173" t="s">
        <v>1021</v>
      </c>
      <c r="D33" s="177" t="s">
        <v>5</v>
      </c>
      <c r="E33" s="178">
        <v>60</v>
      </c>
      <c r="F33" s="4"/>
      <c r="G33" s="180">
        <f t="shared" si="0"/>
        <v>0</v>
      </c>
    </row>
    <row r="34" spans="1:7" s="181" customFormat="1" x14ac:dyDescent="0.35">
      <c r="A34" s="184"/>
      <c r="B34" s="172" t="s">
        <v>280</v>
      </c>
      <c r="C34" s="173" t="s">
        <v>1022</v>
      </c>
      <c r="D34" s="177" t="s">
        <v>5</v>
      </c>
      <c r="E34" s="178">
        <v>20</v>
      </c>
      <c r="F34" s="4"/>
      <c r="G34" s="180">
        <f t="shared" si="0"/>
        <v>0</v>
      </c>
    </row>
    <row r="35" spans="1:7" s="181" customFormat="1" x14ac:dyDescent="0.35">
      <c r="A35" s="184"/>
      <c r="B35" s="172" t="s">
        <v>281</v>
      </c>
      <c r="C35" s="173" t="s">
        <v>1023</v>
      </c>
      <c r="D35" s="177" t="s">
        <v>5</v>
      </c>
      <c r="E35" s="178">
        <v>60</v>
      </c>
      <c r="F35" s="4"/>
      <c r="G35" s="180">
        <f t="shared" si="0"/>
        <v>0</v>
      </c>
    </row>
    <row r="36" spans="1:7" s="181" customFormat="1" x14ac:dyDescent="0.35">
      <c r="A36" s="184"/>
      <c r="B36" s="172" t="s">
        <v>304</v>
      </c>
      <c r="C36" s="173" t="s">
        <v>1024</v>
      </c>
      <c r="D36" s="177" t="s">
        <v>5</v>
      </c>
      <c r="E36" s="178">
        <v>20</v>
      </c>
      <c r="F36" s="4"/>
      <c r="G36" s="180">
        <f t="shared" si="0"/>
        <v>0</v>
      </c>
    </row>
    <row r="37" spans="1:7" s="181" customFormat="1" x14ac:dyDescent="0.35">
      <c r="A37" s="184"/>
      <c r="B37" s="172" t="s">
        <v>305</v>
      </c>
      <c r="C37" s="173" t="s">
        <v>1025</v>
      </c>
      <c r="D37" s="177" t="s">
        <v>5</v>
      </c>
      <c r="E37" s="178">
        <v>60</v>
      </c>
      <c r="F37" s="4"/>
      <c r="G37" s="180">
        <f t="shared" si="0"/>
        <v>0</v>
      </c>
    </row>
    <row r="38" spans="1:7" s="181" customFormat="1" x14ac:dyDescent="0.35">
      <c r="A38" s="184"/>
      <c r="B38" s="172" t="s">
        <v>282</v>
      </c>
      <c r="C38" s="173" t="s">
        <v>1026</v>
      </c>
      <c r="D38" s="177" t="s">
        <v>5</v>
      </c>
      <c r="E38" s="178">
        <v>90</v>
      </c>
      <c r="F38" s="4"/>
      <c r="G38" s="180">
        <f t="shared" si="0"/>
        <v>0</v>
      </c>
    </row>
    <row r="39" spans="1:7" s="181" customFormat="1" x14ac:dyDescent="0.35">
      <c r="A39" s="184"/>
      <c r="B39" s="172" t="s">
        <v>283</v>
      </c>
      <c r="C39" s="173" t="s">
        <v>1027</v>
      </c>
      <c r="D39" s="177" t="s">
        <v>5</v>
      </c>
      <c r="E39" s="178">
        <v>80</v>
      </c>
      <c r="F39" s="4"/>
      <c r="G39" s="180">
        <f t="shared" si="0"/>
        <v>0</v>
      </c>
    </row>
    <row r="40" spans="1:7" s="181" customFormat="1" x14ac:dyDescent="0.35">
      <c r="A40" s="184"/>
      <c r="B40" s="172" t="s">
        <v>284</v>
      </c>
      <c r="C40" s="173" t="s">
        <v>1028</v>
      </c>
      <c r="D40" s="177" t="s">
        <v>5</v>
      </c>
      <c r="E40" s="178">
        <v>90</v>
      </c>
      <c r="F40" s="4"/>
      <c r="G40" s="180">
        <f t="shared" si="0"/>
        <v>0</v>
      </c>
    </row>
    <row r="41" spans="1:7" s="181" customFormat="1" x14ac:dyDescent="0.35">
      <c r="A41" s="184"/>
      <c r="B41" s="172" t="s">
        <v>285</v>
      </c>
      <c r="C41" s="173" t="s">
        <v>1029</v>
      </c>
      <c r="D41" s="177" t="s">
        <v>5</v>
      </c>
      <c r="E41" s="178">
        <v>20</v>
      </c>
      <c r="F41" s="4"/>
      <c r="G41" s="180">
        <f t="shared" si="0"/>
        <v>0</v>
      </c>
    </row>
    <row r="42" spans="1:7" s="181" customFormat="1" x14ac:dyDescent="0.35">
      <c r="A42" s="184"/>
      <c r="B42" s="172" t="s">
        <v>286</v>
      </c>
      <c r="C42" s="173" t="s">
        <v>1030</v>
      </c>
      <c r="D42" s="177" t="s">
        <v>5</v>
      </c>
      <c r="E42" s="178">
        <v>60</v>
      </c>
      <c r="F42" s="4"/>
      <c r="G42" s="180">
        <f t="shared" si="0"/>
        <v>0</v>
      </c>
    </row>
    <row r="43" spans="1:7" s="181" customFormat="1" x14ac:dyDescent="0.35">
      <c r="A43" s="184"/>
      <c r="B43" s="172" t="s">
        <v>306</v>
      </c>
      <c r="C43" s="173" t="s">
        <v>1031</v>
      </c>
      <c r="D43" s="177" t="s">
        <v>5</v>
      </c>
      <c r="E43" s="178">
        <v>20</v>
      </c>
      <c r="F43" s="4"/>
      <c r="G43" s="180">
        <f t="shared" si="0"/>
        <v>0</v>
      </c>
    </row>
    <row r="44" spans="1:7" s="181" customFormat="1" x14ac:dyDescent="0.35">
      <c r="A44" s="184"/>
      <c r="B44" s="172" t="s">
        <v>287</v>
      </c>
      <c r="C44" s="173" t="s">
        <v>1032</v>
      </c>
      <c r="D44" s="177" t="s">
        <v>5</v>
      </c>
      <c r="E44" s="178">
        <v>160</v>
      </c>
      <c r="F44" s="4"/>
      <c r="G44" s="180">
        <f t="shared" si="0"/>
        <v>0</v>
      </c>
    </row>
    <row r="45" spans="1:7" s="181" customFormat="1" x14ac:dyDescent="0.35">
      <c r="A45" s="184"/>
      <c r="B45" s="172" t="s">
        <v>288</v>
      </c>
      <c r="C45" s="173" t="s">
        <v>1033</v>
      </c>
      <c r="D45" s="177" t="s">
        <v>5</v>
      </c>
      <c r="E45" s="178">
        <v>160</v>
      </c>
      <c r="F45" s="4"/>
      <c r="G45" s="180">
        <f t="shared" si="0"/>
        <v>0</v>
      </c>
    </row>
    <row r="46" spans="1:7" s="181" customFormat="1" x14ac:dyDescent="0.35">
      <c r="A46" s="184"/>
      <c r="B46" s="172" t="s">
        <v>289</v>
      </c>
      <c r="C46" s="173" t="s">
        <v>1034</v>
      </c>
      <c r="D46" s="177" t="s">
        <v>5</v>
      </c>
      <c r="E46" s="178">
        <v>80</v>
      </c>
      <c r="F46" s="4"/>
      <c r="G46" s="180">
        <f t="shared" si="0"/>
        <v>0</v>
      </c>
    </row>
    <row r="47" spans="1:7" s="181" customFormat="1" x14ac:dyDescent="0.35">
      <c r="A47" s="184"/>
      <c r="B47" s="172" t="s">
        <v>290</v>
      </c>
      <c r="C47" s="173" t="s">
        <v>1035</v>
      </c>
      <c r="D47" s="177" t="s">
        <v>5</v>
      </c>
      <c r="E47" s="178">
        <v>160</v>
      </c>
      <c r="F47" s="4"/>
      <c r="G47" s="180">
        <f t="shared" si="0"/>
        <v>0</v>
      </c>
    </row>
    <row r="48" spans="1:7" s="181" customFormat="1" x14ac:dyDescent="0.35">
      <c r="A48" s="184"/>
      <c r="B48" s="172" t="s">
        <v>291</v>
      </c>
      <c r="C48" s="173" t="s">
        <v>1036</v>
      </c>
      <c r="D48" s="177" t="s">
        <v>5</v>
      </c>
      <c r="E48" s="178">
        <v>160</v>
      </c>
      <c r="F48" s="4"/>
      <c r="G48" s="180">
        <f t="shared" si="0"/>
        <v>0</v>
      </c>
    </row>
    <row r="49" spans="1:7" s="181" customFormat="1" x14ac:dyDescent="0.35">
      <c r="A49" s="184"/>
      <c r="B49" s="172" t="s">
        <v>292</v>
      </c>
      <c r="C49" s="173" t="s">
        <v>1037</v>
      </c>
      <c r="D49" s="177" t="s">
        <v>5</v>
      </c>
      <c r="E49" s="178">
        <v>40</v>
      </c>
      <c r="F49" s="4"/>
      <c r="G49" s="180">
        <f t="shared" si="0"/>
        <v>0</v>
      </c>
    </row>
    <row r="50" spans="1:7" s="181" customFormat="1" x14ac:dyDescent="0.35">
      <c r="A50" s="184"/>
      <c r="B50" s="172" t="s">
        <v>307</v>
      </c>
      <c r="C50" s="173" t="s">
        <v>1038</v>
      </c>
      <c r="D50" s="177" t="s">
        <v>5</v>
      </c>
      <c r="E50" s="178">
        <v>40</v>
      </c>
      <c r="F50" s="4"/>
      <c r="G50" s="180">
        <f t="shared" si="0"/>
        <v>0</v>
      </c>
    </row>
    <row r="51" spans="1:7" s="181" customFormat="1" x14ac:dyDescent="0.35">
      <c r="A51" s="184"/>
      <c r="B51" s="172" t="s">
        <v>308</v>
      </c>
      <c r="C51" s="173" t="s">
        <v>1039</v>
      </c>
      <c r="D51" s="177" t="s">
        <v>5</v>
      </c>
      <c r="E51" s="178">
        <v>20</v>
      </c>
      <c r="F51" s="4"/>
      <c r="G51" s="180">
        <f t="shared" si="0"/>
        <v>0</v>
      </c>
    </row>
    <row r="52" spans="1:7" s="181" customFormat="1" x14ac:dyDescent="0.35">
      <c r="A52" s="184"/>
      <c r="B52" s="172" t="s">
        <v>309</v>
      </c>
      <c r="C52" s="173" t="s">
        <v>1040</v>
      </c>
      <c r="D52" s="177" t="s">
        <v>5</v>
      </c>
      <c r="E52" s="178">
        <v>20</v>
      </c>
      <c r="F52" s="4"/>
      <c r="G52" s="180">
        <f t="shared" si="0"/>
        <v>0</v>
      </c>
    </row>
    <row r="53" spans="1:7" s="181" customFormat="1" x14ac:dyDescent="0.35">
      <c r="A53" s="184"/>
      <c r="B53" s="172" t="s">
        <v>310</v>
      </c>
      <c r="C53" s="173" t="s">
        <v>1041</v>
      </c>
      <c r="D53" s="177" t="s">
        <v>5</v>
      </c>
      <c r="E53" s="178">
        <v>8</v>
      </c>
      <c r="F53" s="4"/>
      <c r="G53" s="180">
        <f t="shared" si="0"/>
        <v>0</v>
      </c>
    </row>
    <row r="54" spans="1:7" s="181" customFormat="1" x14ac:dyDescent="0.35">
      <c r="A54" s="184"/>
      <c r="B54" s="172" t="s">
        <v>311</v>
      </c>
      <c r="C54" s="173" t="s">
        <v>1042</v>
      </c>
      <c r="D54" s="177" t="s">
        <v>5</v>
      </c>
      <c r="E54" s="178">
        <v>8</v>
      </c>
      <c r="F54" s="4"/>
      <c r="G54" s="180">
        <f t="shared" si="0"/>
        <v>0</v>
      </c>
    </row>
    <row r="55" spans="1:7" s="181" customFormat="1" x14ac:dyDescent="0.35">
      <c r="A55" s="184"/>
      <c r="B55" s="172" t="s">
        <v>113</v>
      </c>
      <c r="C55" s="173" t="s">
        <v>897</v>
      </c>
      <c r="D55" s="177" t="s">
        <v>5</v>
      </c>
      <c r="E55" s="178">
        <v>120</v>
      </c>
      <c r="F55" s="4"/>
      <c r="G55" s="180">
        <f t="shared" si="0"/>
        <v>0</v>
      </c>
    </row>
    <row r="56" spans="1:7" s="181" customFormat="1" x14ac:dyDescent="0.35">
      <c r="A56" s="184"/>
      <c r="B56" s="172" t="s">
        <v>293</v>
      </c>
      <c r="C56" s="173" t="s">
        <v>1043</v>
      </c>
      <c r="D56" s="177" t="s">
        <v>5</v>
      </c>
      <c r="E56" s="178">
        <v>100</v>
      </c>
      <c r="F56" s="4"/>
      <c r="G56" s="180">
        <f t="shared" si="0"/>
        <v>0</v>
      </c>
    </row>
    <row r="57" spans="1:7" s="181" customFormat="1" x14ac:dyDescent="0.35">
      <c r="A57" s="184"/>
      <c r="B57" s="172" t="s">
        <v>294</v>
      </c>
      <c r="C57" s="173" t="s">
        <v>1044</v>
      </c>
      <c r="D57" s="177" t="s">
        <v>5</v>
      </c>
      <c r="E57" s="178">
        <v>60</v>
      </c>
      <c r="F57" s="4"/>
      <c r="G57" s="180">
        <f t="shared" si="0"/>
        <v>0</v>
      </c>
    </row>
    <row r="58" spans="1:7" s="181" customFormat="1" x14ac:dyDescent="0.35">
      <c r="A58" s="184"/>
      <c r="B58" s="172" t="s">
        <v>295</v>
      </c>
      <c r="C58" s="173" t="s">
        <v>1045</v>
      </c>
      <c r="D58" s="177" t="s">
        <v>5</v>
      </c>
      <c r="E58" s="178">
        <v>80</v>
      </c>
      <c r="F58" s="4"/>
      <c r="G58" s="180">
        <f t="shared" si="0"/>
        <v>0</v>
      </c>
    </row>
    <row r="59" spans="1:7" s="181" customFormat="1" x14ac:dyDescent="0.35">
      <c r="A59" s="184"/>
      <c r="B59" s="172" t="s">
        <v>296</v>
      </c>
      <c r="C59" s="173" t="s">
        <v>1046</v>
      </c>
      <c r="D59" s="177" t="s">
        <v>5</v>
      </c>
      <c r="E59" s="178">
        <v>60</v>
      </c>
      <c r="F59" s="4"/>
      <c r="G59" s="180">
        <f t="shared" si="0"/>
        <v>0</v>
      </c>
    </row>
    <row r="60" spans="1:7" s="181" customFormat="1" x14ac:dyDescent="0.35">
      <c r="A60" s="184"/>
      <c r="B60" s="172" t="s">
        <v>297</v>
      </c>
      <c r="C60" s="173" t="s">
        <v>1047</v>
      </c>
      <c r="D60" s="177" t="s">
        <v>5</v>
      </c>
      <c r="E60" s="178">
        <v>40</v>
      </c>
      <c r="F60" s="4"/>
      <c r="G60" s="180">
        <f t="shared" si="0"/>
        <v>0</v>
      </c>
    </row>
    <row r="61" spans="1:7" s="181" customFormat="1" x14ac:dyDescent="0.35">
      <c r="A61" s="184"/>
      <c r="B61" s="172" t="s">
        <v>297</v>
      </c>
      <c r="C61" s="173" t="s">
        <v>1047</v>
      </c>
      <c r="D61" s="177" t="s">
        <v>5</v>
      </c>
      <c r="E61" s="178">
        <v>16</v>
      </c>
      <c r="F61" s="4"/>
      <c r="G61" s="180">
        <f t="shared" si="0"/>
        <v>0</v>
      </c>
    </row>
    <row r="62" spans="1:7" s="181" customFormat="1" x14ac:dyDescent="0.35">
      <c r="A62" s="184"/>
      <c r="B62" s="172" t="s">
        <v>315</v>
      </c>
      <c r="C62" s="173" t="s">
        <v>1048</v>
      </c>
      <c r="D62" s="177" t="s">
        <v>5</v>
      </c>
      <c r="E62" s="178">
        <v>12</v>
      </c>
      <c r="F62" s="4"/>
      <c r="G62" s="180">
        <f t="shared" si="0"/>
        <v>0</v>
      </c>
    </row>
    <row r="63" spans="1:7" s="181" customFormat="1" x14ac:dyDescent="0.35">
      <c r="A63" s="184"/>
      <c r="B63" s="172" t="s">
        <v>298</v>
      </c>
      <c r="C63" s="173" t="s">
        <v>1049</v>
      </c>
      <c r="D63" s="177" t="s">
        <v>5</v>
      </c>
      <c r="E63" s="178">
        <v>16</v>
      </c>
      <c r="F63" s="4"/>
      <c r="G63" s="180">
        <f t="shared" si="0"/>
        <v>0</v>
      </c>
    </row>
    <row r="64" spans="1:7" s="181" customFormat="1" x14ac:dyDescent="0.35">
      <c r="A64" s="184"/>
      <c r="B64" s="172" t="s">
        <v>299</v>
      </c>
      <c r="C64" s="173" t="s">
        <v>1050</v>
      </c>
      <c r="D64" s="177" t="s">
        <v>5</v>
      </c>
      <c r="E64" s="178">
        <v>12</v>
      </c>
      <c r="F64" s="4"/>
      <c r="G64" s="180">
        <f t="shared" si="0"/>
        <v>0</v>
      </c>
    </row>
    <row r="65" spans="1:7" s="181" customFormat="1" x14ac:dyDescent="0.35">
      <c r="A65" s="184"/>
      <c r="B65" s="172" t="s">
        <v>312</v>
      </c>
      <c r="C65" s="173" t="s">
        <v>1051</v>
      </c>
      <c r="D65" s="177" t="s">
        <v>5</v>
      </c>
      <c r="E65" s="178">
        <v>8</v>
      </c>
      <c r="F65" s="4"/>
      <c r="G65" s="180">
        <f t="shared" si="0"/>
        <v>0</v>
      </c>
    </row>
    <row r="66" spans="1:7" s="181" customFormat="1" x14ac:dyDescent="0.35">
      <c r="A66" s="184"/>
      <c r="B66" s="172" t="s">
        <v>357</v>
      </c>
      <c r="C66" s="173" t="s">
        <v>1052</v>
      </c>
      <c r="D66" s="177" t="s">
        <v>5</v>
      </c>
      <c r="E66" s="178">
        <v>4</v>
      </c>
      <c r="F66" s="4"/>
      <c r="G66" s="180">
        <f t="shared" si="0"/>
        <v>0</v>
      </c>
    </row>
    <row r="67" spans="1:7" s="181" customFormat="1" x14ac:dyDescent="0.35">
      <c r="A67" s="184"/>
      <c r="B67" s="172" t="s">
        <v>313</v>
      </c>
      <c r="C67" s="173" t="s">
        <v>1053</v>
      </c>
      <c r="D67" s="177" t="s">
        <v>5</v>
      </c>
      <c r="E67" s="178">
        <v>4</v>
      </c>
      <c r="F67" s="4"/>
      <c r="G67" s="180">
        <f t="shared" si="0"/>
        <v>0</v>
      </c>
    </row>
    <row r="68" spans="1:7" s="181" customFormat="1" x14ac:dyDescent="0.35">
      <c r="A68" s="184"/>
      <c r="B68" s="172" t="s">
        <v>300</v>
      </c>
      <c r="C68" s="173" t="s">
        <v>1054</v>
      </c>
      <c r="D68" s="177" t="s">
        <v>5</v>
      </c>
      <c r="E68" s="178">
        <v>8</v>
      </c>
      <c r="F68" s="4"/>
      <c r="G68" s="180">
        <f t="shared" si="0"/>
        <v>0</v>
      </c>
    </row>
    <row r="69" spans="1:7" s="181" customFormat="1" x14ac:dyDescent="0.35">
      <c r="A69" s="184"/>
      <c r="B69" s="172" t="s">
        <v>314</v>
      </c>
      <c r="C69" s="173" t="s">
        <v>1055</v>
      </c>
      <c r="D69" s="177" t="s">
        <v>5</v>
      </c>
      <c r="E69" s="178">
        <v>4</v>
      </c>
      <c r="F69" s="4"/>
      <c r="G69" s="180">
        <f t="shared" si="0"/>
        <v>0</v>
      </c>
    </row>
    <row r="70" spans="1:7" x14ac:dyDescent="0.35">
      <c r="A70" s="197"/>
      <c r="B70" s="172"/>
      <c r="C70" s="173"/>
      <c r="D70" s="167"/>
      <c r="E70" s="168"/>
      <c r="F70" s="169"/>
      <c r="G70" s="188"/>
    </row>
    <row r="71" spans="1:7" s="181" customFormat="1" ht="46.5" x14ac:dyDescent="0.35">
      <c r="A71" s="176" t="str">
        <f>CONCATENATE($A$14,".",TEXT(COUNTA(A$15:A70)-COUNTIF(A$15:A70,"*.")-COUNTIF(A$15:A70,"*)")+1,0))</f>
        <v>2.2</v>
      </c>
      <c r="B71" s="172" t="s">
        <v>684</v>
      </c>
      <c r="C71" s="173" t="s">
        <v>1056</v>
      </c>
      <c r="D71" s="177"/>
      <c r="E71" s="178"/>
      <c r="F71" s="179"/>
      <c r="G71" s="180"/>
    </row>
    <row r="72" spans="1:7" s="181" customFormat="1" x14ac:dyDescent="0.35">
      <c r="A72" s="184"/>
      <c r="B72" s="172" t="s">
        <v>316</v>
      </c>
      <c r="C72" s="173" t="s">
        <v>1057</v>
      </c>
      <c r="D72" s="177" t="s">
        <v>5</v>
      </c>
      <c r="E72" s="178">
        <v>50</v>
      </c>
      <c r="F72" s="4"/>
      <c r="G72" s="180">
        <f>ROUND(E72*F72,2)</f>
        <v>0</v>
      </c>
    </row>
    <row r="73" spans="1:7" s="181" customFormat="1" x14ac:dyDescent="0.35">
      <c r="A73" s="184"/>
      <c r="B73" s="172" t="s">
        <v>317</v>
      </c>
      <c r="C73" s="173" t="s">
        <v>1058</v>
      </c>
      <c r="D73" s="177" t="s">
        <v>5</v>
      </c>
      <c r="E73" s="178">
        <v>20</v>
      </c>
      <c r="F73" s="4"/>
      <c r="G73" s="180">
        <f>ROUND(E73*F73,2)</f>
        <v>0</v>
      </c>
    </row>
    <row r="74" spans="1:7" s="181" customFormat="1" x14ac:dyDescent="0.35">
      <c r="A74" s="184"/>
      <c r="B74" s="201"/>
      <c r="C74" s="202"/>
      <c r="D74" s="177"/>
      <c r="E74" s="178"/>
      <c r="F74" s="179"/>
      <c r="G74" s="180"/>
    </row>
    <row r="75" spans="1:7" s="181" customFormat="1" ht="46.5" x14ac:dyDescent="0.35">
      <c r="A75" s="176" t="str">
        <f>CONCATENATE($A$14,".",TEXT(COUNTA(A$15:A74)-COUNTIF(A$15:A74,"*.")-COUNTIF(A$15:A74,"*)")+1,0))</f>
        <v>2.3</v>
      </c>
      <c r="B75" s="172" t="s">
        <v>685</v>
      </c>
      <c r="C75" s="173" t="s">
        <v>1059</v>
      </c>
      <c r="D75" s="177"/>
      <c r="E75" s="178"/>
      <c r="F75" s="179"/>
      <c r="G75" s="180"/>
    </row>
    <row r="76" spans="1:7" s="181" customFormat="1" ht="23.25" x14ac:dyDescent="0.35">
      <c r="A76" s="186"/>
      <c r="B76" s="172" t="s">
        <v>318</v>
      </c>
      <c r="C76" s="173" t="s">
        <v>1060</v>
      </c>
      <c r="D76" s="177"/>
      <c r="E76" s="178"/>
      <c r="F76" s="179"/>
      <c r="G76" s="180"/>
    </row>
    <row r="77" spans="1:7" s="181" customFormat="1" x14ac:dyDescent="0.35">
      <c r="A77" s="184"/>
      <c r="B77" s="172" t="s">
        <v>446</v>
      </c>
      <c r="C77" s="173" t="s">
        <v>1061</v>
      </c>
      <c r="D77" s="177" t="s">
        <v>6</v>
      </c>
      <c r="E77" s="178">
        <v>4</v>
      </c>
      <c r="F77" s="4"/>
      <c r="G77" s="180">
        <f>ROUND(E77*F77,2)</f>
        <v>0</v>
      </c>
    </row>
    <row r="78" spans="1:7" s="181" customFormat="1" x14ac:dyDescent="0.35">
      <c r="A78" s="184"/>
      <c r="B78" s="172"/>
      <c r="C78" s="173"/>
      <c r="D78" s="177"/>
      <c r="E78" s="178"/>
      <c r="F78" s="179"/>
      <c r="G78" s="180"/>
    </row>
    <row r="79" spans="1:7" s="181" customFormat="1" ht="46.5" x14ac:dyDescent="0.35">
      <c r="A79" s="176" t="str">
        <f>CONCATENATE($A$14,".",TEXT(COUNTA(A$15:A78)-COUNTIF(A$15:A78,"*.")-COUNTIF(A$15:A78,"*)")+1,0))</f>
        <v>2.4</v>
      </c>
      <c r="B79" s="172" t="s">
        <v>686</v>
      </c>
      <c r="C79" s="173" t="s">
        <v>1062</v>
      </c>
      <c r="D79" s="177"/>
      <c r="E79" s="178"/>
      <c r="F79" s="179"/>
      <c r="G79" s="180"/>
    </row>
    <row r="80" spans="1:7" s="181" customFormat="1" x14ac:dyDescent="0.35">
      <c r="A80" s="184"/>
      <c r="B80" s="172" t="s">
        <v>319</v>
      </c>
      <c r="C80" s="173" t="s">
        <v>1063</v>
      </c>
      <c r="D80" s="177" t="s">
        <v>6</v>
      </c>
      <c r="E80" s="178">
        <v>40</v>
      </c>
      <c r="F80" s="4"/>
      <c r="G80" s="180">
        <f>ROUND(E80*F80,2)</f>
        <v>0</v>
      </c>
    </row>
    <row r="81" spans="1:7" s="181" customFormat="1" x14ac:dyDescent="0.35">
      <c r="A81" s="184"/>
      <c r="B81" s="172"/>
      <c r="C81" s="173"/>
      <c r="D81" s="177"/>
      <c r="E81" s="178"/>
      <c r="F81" s="179"/>
      <c r="G81" s="180"/>
    </row>
    <row r="82" spans="1:7" s="181" customFormat="1" ht="69.75" x14ac:dyDescent="0.35">
      <c r="A82" s="176" t="str">
        <f>CONCATENATE($A$14,".",TEXT(COUNTA(A$15:A81)-COUNTIF(A$15:A81,"*.")-COUNTIF(A$15:A81,"*)")+1,0))</f>
        <v>2.5</v>
      </c>
      <c r="B82" s="172" t="s">
        <v>687</v>
      </c>
      <c r="C82" s="173" t="s">
        <v>1064</v>
      </c>
      <c r="D82" s="177"/>
      <c r="E82" s="178"/>
      <c r="F82" s="179"/>
      <c r="G82" s="180"/>
    </row>
    <row r="83" spans="1:7" s="181" customFormat="1" ht="23.25" x14ac:dyDescent="0.35">
      <c r="A83" s="184"/>
      <c r="B83" s="172" t="s">
        <v>320</v>
      </c>
      <c r="C83" s="173" t="s">
        <v>1065</v>
      </c>
      <c r="D83" s="177" t="s">
        <v>6</v>
      </c>
      <c r="E83" s="178">
        <v>40</v>
      </c>
      <c r="F83" s="4"/>
      <c r="G83" s="180">
        <f>ROUND(E83*F83,2)</f>
        <v>0</v>
      </c>
    </row>
    <row r="84" spans="1:7" s="181" customFormat="1" x14ac:dyDescent="0.35">
      <c r="A84" s="184"/>
      <c r="B84" s="172"/>
      <c r="C84" s="173"/>
      <c r="D84" s="177"/>
      <c r="E84" s="178"/>
      <c r="F84" s="179"/>
      <c r="G84" s="180"/>
    </row>
    <row r="85" spans="1:7" s="181" customFormat="1" ht="46.5" x14ac:dyDescent="0.35">
      <c r="A85" s="176" t="str">
        <f>CONCATENATE($A$14,".",TEXT(COUNTA(A$15:A84)-COUNTIF(A$15:A84,"*.")-COUNTIF(A$15:A84,"*)")+1,0))</f>
        <v>2.6</v>
      </c>
      <c r="B85" s="172" t="s">
        <v>688</v>
      </c>
      <c r="C85" s="173" t="s">
        <v>1066</v>
      </c>
      <c r="D85" s="177"/>
      <c r="E85" s="178"/>
      <c r="F85" s="179"/>
      <c r="G85" s="180"/>
    </row>
    <row r="86" spans="1:7" s="181" customFormat="1" x14ac:dyDescent="0.35">
      <c r="A86" s="184"/>
      <c r="B86" s="172" t="s">
        <v>272</v>
      </c>
      <c r="C86" s="173" t="s">
        <v>272</v>
      </c>
      <c r="D86" s="177" t="s">
        <v>5</v>
      </c>
      <c r="E86" s="178">
        <v>80</v>
      </c>
      <c r="F86" s="4"/>
      <c r="G86" s="180">
        <f t="shared" ref="G86:G91" si="1">ROUND(E86*F86,2)</f>
        <v>0</v>
      </c>
    </row>
    <row r="87" spans="1:7" s="181" customFormat="1" x14ac:dyDescent="0.35">
      <c r="A87" s="184"/>
      <c r="B87" s="172" t="s">
        <v>273</v>
      </c>
      <c r="C87" s="173" t="s">
        <v>273</v>
      </c>
      <c r="D87" s="177" t="s">
        <v>5</v>
      </c>
      <c r="E87" s="178">
        <v>60</v>
      </c>
      <c r="F87" s="4"/>
      <c r="G87" s="180">
        <f t="shared" si="1"/>
        <v>0</v>
      </c>
    </row>
    <row r="88" spans="1:7" s="181" customFormat="1" x14ac:dyDescent="0.35">
      <c r="A88" s="184"/>
      <c r="B88" s="172" t="s">
        <v>274</v>
      </c>
      <c r="C88" s="173" t="s">
        <v>274</v>
      </c>
      <c r="D88" s="177" t="s">
        <v>5</v>
      </c>
      <c r="E88" s="178">
        <v>120</v>
      </c>
      <c r="F88" s="4"/>
      <c r="G88" s="180">
        <f t="shared" si="1"/>
        <v>0</v>
      </c>
    </row>
    <row r="89" spans="1:7" s="181" customFormat="1" x14ac:dyDescent="0.35">
      <c r="A89" s="184"/>
      <c r="B89" s="172" t="s">
        <v>275</v>
      </c>
      <c r="C89" s="173" t="s">
        <v>275</v>
      </c>
      <c r="D89" s="177" t="s">
        <v>5</v>
      </c>
      <c r="E89" s="178">
        <v>16</v>
      </c>
      <c r="F89" s="4"/>
      <c r="G89" s="180">
        <f t="shared" si="1"/>
        <v>0</v>
      </c>
    </row>
    <row r="90" spans="1:7" s="181" customFormat="1" x14ac:dyDescent="0.35">
      <c r="A90" s="184"/>
      <c r="B90" s="172" t="s">
        <v>276</v>
      </c>
      <c r="C90" s="173" t="s">
        <v>276</v>
      </c>
      <c r="D90" s="177" t="s">
        <v>5</v>
      </c>
      <c r="E90" s="178">
        <v>12</v>
      </c>
      <c r="F90" s="4"/>
      <c r="G90" s="180">
        <f t="shared" si="1"/>
        <v>0</v>
      </c>
    </row>
    <row r="91" spans="1:7" s="181" customFormat="1" x14ac:dyDescent="0.35">
      <c r="A91" s="184"/>
      <c r="B91" s="172" t="s">
        <v>302</v>
      </c>
      <c r="C91" s="173" t="s">
        <v>302</v>
      </c>
      <c r="D91" s="177" t="s">
        <v>5</v>
      </c>
      <c r="E91" s="178">
        <v>8</v>
      </c>
      <c r="F91" s="4"/>
      <c r="G91" s="180">
        <f t="shared" si="1"/>
        <v>0</v>
      </c>
    </row>
    <row r="92" spans="1:7" s="181" customFormat="1" x14ac:dyDescent="0.35">
      <c r="A92" s="184"/>
      <c r="B92" s="172"/>
      <c r="C92" s="173"/>
      <c r="D92" s="177"/>
      <c r="E92" s="178"/>
      <c r="F92" s="179"/>
      <c r="G92" s="180"/>
    </row>
    <row r="93" spans="1:7" s="181" customFormat="1" x14ac:dyDescent="0.35">
      <c r="A93" s="184"/>
      <c r="B93" s="172" t="s">
        <v>336</v>
      </c>
      <c r="C93" s="173" t="s">
        <v>1067</v>
      </c>
      <c r="D93" s="177"/>
      <c r="E93" s="178"/>
      <c r="F93" s="179"/>
      <c r="G93" s="180"/>
    </row>
    <row r="94" spans="1:7" s="181" customFormat="1" x14ac:dyDescent="0.35">
      <c r="A94" s="184"/>
      <c r="B94" s="172"/>
      <c r="C94" s="173"/>
      <c r="D94" s="177"/>
      <c r="E94" s="178"/>
      <c r="F94" s="179"/>
      <c r="G94" s="180"/>
    </row>
    <row r="95" spans="1:7" s="181" customFormat="1" ht="81.400000000000006" x14ac:dyDescent="0.35">
      <c r="A95" s="176" t="str">
        <f>CONCATENATE($A$14,".",TEXT(COUNTA(A$15:A94)-COUNTIF(A$15:A94,"*.")-COUNTIF(A$15:A94,"*)")+1,0))</f>
        <v>2.7</v>
      </c>
      <c r="B95" s="172" t="s">
        <v>689</v>
      </c>
      <c r="C95" s="173" t="s">
        <v>1068</v>
      </c>
      <c r="D95" s="177"/>
      <c r="E95" s="178"/>
      <c r="F95" s="179"/>
      <c r="G95" s="180"/>
    </row>
    <row r="96" spans="1:7" s="181" customFormat="1" ht="23.25" x14ac:dyDescent="0.35">
      <c r="A96" s="176"/>
      <c r="B96" s="172" t="s">
        <v>337</v>
      </c>
      <c r="C96" s="173" t="s">
        <v>1069</v>
      </c>
      <c r="D96" s="177"/>
      <c r="E96" s="178"/>
      <c r="F96" s="179"/>
      <c r="G96" s="180"/>
    </row>
    <row r="97" spans="1:7" s="181" customFormat="1" ht="23.25" x14ac:dyDescent="0.35">
      <c r="A97" s="186"/>
      <c r="B97" s="172" t="s">
        <v>372</v>
      </c>
      <c r="C97" s="173" t="s">
        <v>1070</v>
      </c>
      <c r="D97" s="177"/>
      <c r="E97" s="178"/>
      <c r="F97" s="179"/>
      <c r="G97" s="180"/>
    </row>
    <row r="98" spans="1:7" s="181" customFormat="1" x14ac:dyDescent="0.35">
      <c r="A98" s="184"/>
      <c r="B98" s="172" t="s">
        <v>338</v>
      </c>
      <c r="C98" s="173" t="s">
        <v>1071</v>
      </c>
      <c r="D98" s="177" t="s">
        <v>6</v>
      </c>
      <c r="E98" s="178">
        <v>5</v>
      </c>
      <c r="F98" s="4"/>
      <c r="G98" s="180">
        <f>ROUND(E98*F98,2)</f>
        <v>0</v>
      </c>
    </row>
    <row r="99" spans="1:7" s="181" customFormat="1" x14ac:dyDescent="0.35">
      <c r="A99" s="184"/>
      <c r="B99" s="172" t="s">
        <v>339</v>
      </c>
      <c r="C99" s="173" t="s">
        <v>1072</v>
      </c>
      <c r="D99" s="177" t="s">
        <v>6</v>
      </c>
      <c r="E99" s="178">
        <v>4</v>
      </c>
      <c r="F99" s="4"/>
      <c r="G99" s="180">
        <f>ROUND(E99*F99,2)</f>
        <v>0</v>
      </c>
    </row>
    <row r="100" spans="1:7" s="181" customFormat="1" x14ac:dyDescent="0.35">
      <c r="A100" s="184"/>
      <c r="B100" s="172" t="s">
        <v>340</v>
      </c>
      <c r="C100" s="173" t="s">
        <v>1073</v>
      </c>
      <c r="D100" s="177" t="s">
        <v>6</v>
      </c>
      <c r="E100" s="178">
        <v>2</v>
      </c>
      <c r="F100" s="4"/>
      <c r="G100" s="180">
        <f>ROUND(E100*F100,2)</f>
        <v>0</v>
      </c>
    </row>
    <row r="101" spans="1:7" s="181" customFormat="1" x14ac:dyDescent="0.35">
      <c r="A101" s="184"/>
      <c r="B101" s="172" t="s">
        <v>341</v>
      </c>
      <c r="C101" s="173" t="s">
        <v>1074</v>
      </c>
      <c r="D101" s="177" t="s">
        <v>6</v>
      </c>
      <c r="E101" s="178">
        <v>1</v>
      </c>
      <c r="F101" s="4"/>
      <c r="G101" s="180">
        <f>ROUND(E101*F101,2)</f>
        <v>0</v>
      </c>
    </row>
    <row r="102" spans="1:7" s="181" customFormat="1" x14ac:dyDescent="0.35">
      <c r="A102" s="184"/>
      <c r="B102" s="172"/>
      <c r="C102" s="173"/>
      <c r="D102" s="177"/>
      <c r="E102" s="178"/>
      <c r="F102" s="179"/>
      <c r="G102" s="180"/>
    </row>
    <row r="103" spans="1:7" s="181" customFormat="1" ht="93" x14ac:dyDescent="0.35">
      <c r="A103" s="176" t="str">
        <f>CONCATENATE($A$14,".",TEXT(COUNTA(A$15:A102)-COUNTIF(A$15:A102,"*.")-COUNTIF(A$15:A102,"*)")+1,0))</f>
        <v>2.8</v>
      </c>
      <c r="B103" s="172" t="s">
        <v>690</v>
      </c>
      <c r="C103" s="173" t="s">
        <v>1075</v>
      </c>
      <c r="D103" s="177"/>
      <c r="E103" s="178"/>
      <c r="F103" s="179"/>
      <c r="G103" s="180"/>
    </row>
    <row r="104" spans="1:7" s="181" customFormat="1" ht="34.9" x14ac:dyDescent="0.35">
      <c r="A104" s="186"/>
      <c r="B104" s="172" t="s">
        <v>100</v>
      </c>
      <c r="C104" s="173" t="s">
        <v>863</v>
      </c>
      <c r="D104" s="177"/>
      <c r="E104" s="178"/>
      <c r="F104" s="179"/>
      <c r="G104" s="180"/>
    </row>
    <row r="105" spans="1:7" s="181" customFormat="1" x14ac:dyDescent="0.35">
      <c r="A105" s="186"/>
      <c r="B105" s="172" t="s">
        <v>321</v>
      </c>
      <c r="C105" s="173" t="s">
        <v>1076</v>
      </c>
      <c r="D105" s="177"/>
      <c r="E105" s="178"/>
      <c r="F105" s="179"/>
      <c r="G105" s="180"/>
    </row>
    <row r="106" spans="1:7" s="181" customFormat="1" x14ac:dyDescent="0.35">
      <c r="A106" s="184"/>
      <c r="B106" s="172" t="s">
        <v>342</v>
      </c>
      <c r="C106" s="173" t="s">
        <v>342</v>
      </c>
      <c r="D106" s="177" t="s">
        <v>0</v>
      </c>
      <c r="E106" s="178">
        <v>60</v>
      </c>
      <c r="F106" s="4"/>
      <c r="G106" s="180">
        <f t="shared" ref="G106:G132" si="2">ROUND(E106*F106,2)</f>
        <v>0</v>
      </c>
    </row>
    <row r="107" spans="1:7" s="181" customFormat="1" x14ac:dyDescent="0.35">
      <c r="A107" s="184"/>
      <c r="B107" s="172" t="s">
        <v>343</v>
      </c>
      <c r="C107" s="173" t="s">
        <v>343</v>
      </c>
      <c r="D107" s="177" t="s">
        <v>0</v>
      </c>
      <c r="E107" s="178">
        <v>12</v>
      </c>
      <c r="F107" s="4"/>
      <c r="G107" s="180">
        <f t="shared" si="2"/>
        <v>0</v>
      </c>
    </row>
    <row r="108" spans="1:7" s="181" customFormat="1" x14ac:dyDescent="0.35">
      <c r="A108" s="184"/>
      <c r="B108" s="172" t="s">
        <v>344</v>
      </c>
      <c r="C108" s="173" t="s">
        <v>344</v>
      </c>
      <c r="D108" s="177" t="s">
        <v>0</v>
      </c>
      <c r="E108" s="178">
        <v>72</v>
      </c>
      <c r="F108" s="4"/>
      <c r="G108" s="180">
        <f t="shared" si="2"/>
        <v>0</v>
      </c>
    </row>
    <row r="109" spans="1:7" s="181" customFormat="1" x14ac:dyDescent="0.35">
      <c r="A109" s="184"/>
      <c r="B109" s="172" t="s">
        <v>345</v>
      </c>
      <c r="C109" s="173" t="s">
        <v>345</v>
      </c>
      <c r="D109" s="177" t="s">
        <v>0</v>
      </c>
      <c r="E109" s="178">
        <v>42</v>
      </c>
      <c r="F109" s="4"/>
      <c r="G109" s="180">
        <f t="shared" si="2"/>
        <v>0</v>
      </c>
    </row>
    <row r="110" spans="1:7" s="181" customFormat="1" x14ac:dyDescent="0.35">
      <c r="A110" s="184"/>
      <c r="B110" s="172" t="s">
        <v>346</v>
      </c>
      <c r="C110" s="173" t="s">
        <v>346</v>
      </c>
      <c r="D110" s="177" t="s">
        <v>0</v>
      </c>
      <c r="E110" s="178">
        <v>36</v>
      </c>
      <c r="F110" s="4"/>
      <c r="G110" s="180">
        <f t="shared" si="2"/>
        <v>0</v>
      </c>
    </row>
    <row r="111" spans="1:7" s="181" customFormat="1" x14ac:dyDescent="0.35">
      <c r="A111" s="184"/>
      <c r="B111" s="172" t="s">
        <v>347</v>
      </c>
      <c r="C111" s="173" t="s">
        <v>1077</v>
      </c>
      <c r="D111" s="177" t="s">
        <v>5</v>
      </c>
      <c r="E111" s="178">
        <v>10</v>
      </c>
      <c r="F111" s="4"/>
      <c r="G111" s="180">
        <f t="shared" si="2"/>
        <v>0</v>
      </c>
    </row>
    <row r="112" spans="1:7" s="181" customFormat="1" x14ac:dyDescent="0.35">
      <c r="A112" s="184"/>
      <c r="B112" s="172" t="s">
        <v>348</v>
      </c>
      <c r="C112" s="173" t="s">
        <v>1078</v>
      </c>
      <c r="D112" s="177" t="s">
        <v>5</v>
      </c>
      <c r="E112" s="178">
        <v>4</v>
      </c>
      <c r="F112" s="4"/>
      <c r="G112" s="180">
        <f t="shared" si="2"/>
        <v>0</v>
      </c>
    </row>
    <row r="113" spans="1:7" s="181" customFormat="1" x14ac:dyDescent="0.35">
      <c r="A113" s="184"/>
      <c r="B113" s="172" t="s">
        <v>349</v>
      </c>
      <c r="C113" s="173" t="s">
        <v>1079</v>
      </c>
      <c r="D113" s="177" t="s">
        <v>5</v>
      </c>
      <c r="E113" s="178">
        <v>12</v>
      </c>
      <c r="F113" s="4"/>
      <c r="G113" s="180">
        <f t="shared" si="2"/>
        <v>0</v>
      </c>
    </row>
    <row r="114" spans="1:7" s="181" customFormat="1" x14ac:dyDescent="0.35">
      <c r="A114" s="184"/>
      <c r="B114" s="172" t="s">
        <v>350</v>
      </c>
      <c r="C114" s="173" t="s">
        <v>1080</v>
      </c>
      <c r="D114" s="177" t="s">
        <v>5</v>
      </c>
      <c r="E114" s="178">
        <v>8</v>
      </c>
      <c r="F114" s="4"/>
      <c r="G114" s="180">
        <f t="shared" si="2"/>
        <v>0</v>
      </c>
    </row>
    <row r="115" spans="1:7" s="181" customFormat="1" x14ac:dyDescent="0.35">
      <c r="A115" s="184"/>
      <c r="B115" s="172" t="s">
        <v>351</v>
      </c>
      <c r="C115" s="173" t="s">
        <v>1081</v>
      </c>
      <c r="D115" s="177" t="s">
        <v>5</v>
      </c>
      <c r="E115" s="178">
        <v>8</v>
      </c>
      <c r="F115" s="4"/>
      <c r="G115" s="180">
        <f t="shared" si="2"/>
        <v>0</v>
      </c>
    </row>
    <row r="116" spans="1:7" s="181" customFormat="1" x14ac:dyDescent="0.35">
      <c r="A116" s="184"/>
      <c r="B116" s="172" t="s">
        <v>352</v>
      </c>
      <c r="C116" s="173" t="s">
        <v>1082</v>
      </c>
      <c r="D116" s="177" t="s">
        <v>5</v>
      </c>
      <c r="E116" s="178">
        <v>20</v>
      </c>
      <c r="F116" s="4"/>
      <c r="G116" s="180">
        <f t="shared" si="2"/>
        <v>0</v>
      </c>
    </row>
    <row r="117" spans="1:7" s="181" customFormat="1" x14ac:dyDescent="0.35">
      <c r="A117" s="184"/>
      <c r="B117" s="172" t="s">
        <v>353</v>
      </c>
      <c r="C117" s="173" t="s">
        <v>1083</v>
      </c>
      <c r="D117" s="177" t="s">
        <v>5</v>
      </c>
      <c r="E117" s="178">
        <v>8</v>
      </c>
      <c r="F117" s="4"/>
      <c r="G117" s="180">
        <f t="shared" si="2"/>
        <v>0</v>
      </c>
    </row>
    <row r="118" spans="1:7" s="181" customFormat="1" x14ac:dyDescent="0.35">
      <c r="A118" s="184"/>
      <c r="B118" s="172" t="s">
        <v>354</v>
      </c>
      <c r="C118" s="173" t="s">
        <v>1084</v>
      </c>
      <c r="D118" s="177" t="s">
        <v>5</v>
      </c>
      <c r="E118" s="178">
        <v>24</v>
      </c>
      <c r="F118" s="4"/>
      <c r="G118" s="180">
        <f t="shared" si="2"/>
        <v>0</v>
      </c>
    </row>
    <row r="119" spans="1:7" s="181" customFormat="1" x14ac:dyDescent="0.35">
      <c r="A119" s="184"/>
      <c r="B119" s="172" t="s">
        <v>355</v>
      </c>
      <c r="C119" s="173" t="s">
        <v>1085</v>
      </c>
      <c r="D119" s="177" t="s">
        <v>5</v>
      </c>
      <c r="E119" s="178">
        <v>16</v>
      </c>
      <c r="F119" s="4"/>
      <c r="G119" s="180">
        <f t="shared" si="2"/>
        <v>0</v>
      </c>
    </row>
    <row r="120" spans="1:7" s="181" customFormat="1" x14ac:dyDescent="0.35">
      <c r="A120" s="184"/>
      <c r="B120" s="172" t="s">
        <v>356</v>
      </c>
      <c r="C120" s="173" t="s">
        <v>1086</v>
      </c>
      <c r="D120" s="177" t="s">
        <v>5</v>
      </c>
      <c r="E120" s="178">
        <v>12</v>
      </c>
      <c r="F120" s="4"/>
      <c r="G120" s="180">
        <f t="shared" si="2"/>
        <v>0</v>
      </c>
    </row>
    <row r="121" spans="1:7" s="181" customFormat="1" x14ac:dyDescent="0.35">
      <c r="A121" s="184"/>
      <c r="B121" s="172" t="s">
        <v>287</v>
      </c>
      <c r="C121" s="173" t="s">
        <v>1032</v>
      </c>
      <c r="D121" s="177" t="s">
        <v>5</v>
      </c>
      <c r="E121" s="178">
        <v>20</v>
      </c>
      <c r="F121" s="4"/>
      <c r="G121" s="180">
        <f t="shared" si="2"/>
        <v>0</v>
      </c>
    </row>
    <row r="122" spans="1:7" s="181" customFormat="1" x14ac:dyDescent="0.35">
      <c r="A122" s="184"/>
      <c r="B122" s="172" t="s">
        <v>288</v>
      </c>
      <c r="C122" s="173" t="s">
        <v>1033</v>
      </c>
      <c r="D122" s="177" t="s">
        <v>5</v>
      </c>
      <c r="E122" s="178">
        <v>8</v>
      </c>
      <c r="F122" s="4"/>
      <c r="G122" s="180">
        <f t="shared" si="2"/>
        <v>0</v>
      </c>
    </row>
    <row r="123" spans="1:7" s="181" customFormat="1" x14ac:dyDescent="0.35">
      <c r="A123" s="184"/>
      <c r="B123" s="172" t="s">
        <v>289</v>
      </c>
      <c r="C123" s="173" t="s">
        <v>1034</v>
      </c>
      <c r="D123" s="177" t="s">
        <v>5</v>
      </c>
      <c r="E123" s="178">
        <v>24</v>
      </c>
      <c r="F123" s="4"/>
      <c r="G123" s="180">
        <f t="shared" si="2"/>
        <v>0</v>
      </c>
    </row>
    <row r="124" spans="1:7" s="181" customFormat="1" x14ac:dyDescent="0.35">
      <c r="A124" s="184"/>
      <c r="B124" s="172" t="s">
        <v>290</v>
      </c>
      <c r="C124" s="173" t="s">
        <v>1035</v>
      </c>
      <c r="D124" s="177" t="s">
        <v>5</v>
      </c>
      <c r="E124" s="178">
        <v>16</v>
      </c>
      <c r="F124" s="4"/>
      <c r="G124" s="180">
        <f t="shared" si="2"/>
        <v>0</v>
      </c>
    </row>
    <row r="125" spans="1:7" s="181" customFormat="1" x14ac:dyDescent="0.35">
      <c r="A125" s="184"/>
      <c r="B125" s="172" t="s">
        <v>291</v>
      </c>
      <c r="C125" s="173" t="s">
        <v>1036</v>
      </c>
      <c r="D125" s="177" t="s">
        <v>5</v>
      </c>
      <c r="E125" s="178">
        <v>12</v>
      </c>
      <c r="F125" s="4"/>
      <c r="G125" s="180">
        <f t="shared" si="2"/>
        <v>0</v>
      </c>
    </row>
    <row r="126" spans="1:7" s="181" customFormat="1" x14ac:dyDescent="0.35">
      <c r="A126" s="184"/>
      <c r="B126" s="172" t="s">
        <v>292</v>
      </c>
      <c r="C126" s="173" t="s">
        <v>1037</v>
      </c>
      <c r="D126" s="177" t="s">
        <v>5</v>
      </c>
      <c r="E126" s="178">
        <v>8</v>
      </c>
      <c r="F126" s="4"/>
      <c r="G126" s="180">
        <f t="shared" si="2"/>
        <v>0</v>
      </c>
    </row>
    <row r="127" spans="1:7" s="181" customFormat="1" x14ac:dyDescent="0.35">
      <c r="A127" s="184"/>
      <c r="B127" s="172" t="s">
        <v>307</v>
      </c>
      <c r="C127" s="173" t="s">
        <v>1038</v>
      </c>
      <c r="D127" s="177" t="s">
        <v>5</v>
      </c>
      <c r="E127" s="178">
        <v>8</v>
      </c>
      <c r="F127" s="4"/>
      <c r="G127" s="180">
        <f t="shared" si="2"/>
        <v>0</v>
      </c>
    </row>
    <row r="128" spans="1:7" s="181" customFormat="1" x14ac:dyDescent="0.35">
      <c r="A128" s="184"/>
      <c r="B128" s="172" t="s">
        <v>298</v>
      </c>
      <c r="C128" s="173" t="s">
        <v>1049</v>
      </c>
      <c r="D128" s="177" t="s">
        <v>5</v>
      </c>
      <c r="E128" s="178">
        <v>1</v>
      </c>
      <c r="F128" s="4"/>
      <c r="G128" s="180">
        <f t="shared" si="2"/>
        <v>0</v>
      </c>
    </row>
    <row r="129" spans="1:7" s="181" customFormat="1" x14ac:dyDescent="0.35">
      <c r="A129" s="184"/>
      <c r="B129" s="172" t="s">
        <v>299</v>
      </c>
      <c r="C129" s="173" t="s">
        <v>1050</v>
      </c>
      <c r="D129" s="177" t="s">
        <v>5</v>
      </c>
      <c r="E129" s="178">
        <v>1</v>
      </c>
      <c r="F129" s="4"/>
      <c r="G129" s="180">
        <f t="shared" si="2"/>
        <v>0</v>
      </c>
    </row>
    <row r="130" spans="1:7" s="181" customFormat="1" x14ac:dyDescent="0.35">
      <c r="A130" s="184"/>
      <c r="B130" s="172" t="s">
        <v>312</v>
      </c>
      <c r="C130" s="173" t="s">
        <v>1051</v>
      </c>
      <c r="D130" s="177" t="s">
        <v>5</v>
      </c>
      <c r="E130" s="178">
        <v>1</v>
      </c>
      <c r="F130" s="4"/>
      <c r="G130" s="180">
        <f t="shared" si="2"/>
        <v>0</v>
      </c>
    </row>
    <row r="131" spans="1:7" s="181" customFormat="1" x14ac:dyDescent="0.35">
      <c r="A131" s="184"/>
      <c r="B131" s="172" t="s">
        <v>313</v>
      </c>
      <c r="C131" s="173" t="s">
        <v>1053</v>
      </c>
      <c r="D131" s="177" t="s">
        <v>5</v>
      </c>
      <c r="E131" s="178">
        <v>1</v>
      </c>
      <c r="F131" s="4"/>
      <c r="G131" s="180">
        <f t="shared" si="2"/>
        <v>0</v>
      </c>
    </row>
    <row r="132" spans="1:7" s="181" customFormat="1" ht="23.25" x14ac:dyDescent="0.35">
      <c r="A132" s="184"/>
      <c r="B132" s="172" t="s">
        <v>358</v>
      </c>
      <c r="C132" s="173" t="s">
        <v>1087</v>
      </c>
      <c r="D132" s="177" t="s">
        <v>5</v>
      </c>
      <c r="E132" s="178">
        <v>2</v>
      </c>
      <c r="F132" s="4"/>
      <c r="G132" s="180">
        <f t="shared" si="2"/>
        <v>0</v>
      </c>
    </row>
    <row r="133" spans="1:7" s="181" customFormat="1" x14ac:dyDescent="0.35">
      <c r="A133" s="184"/>
      <c r="B133" s="172"/>
      <c r="C133" s="173"/>
      <c r="D133" s="177"/>
      <c r="E133" s="178"/>
      <c r="F133" s="179"/>
      <c r="G133" s="180"/>
    </row>
    <row r="134" spans="1:7" s="181" customFormat="1" ht="162.75" x14ac:dyDescent="0.35">
      <c r="A134" s="176" t="str">
        <f>CONCATENATE($A$14,".",TEXT(COUNTA(A$15:A133)-COUNTIF(A$15:A133,"*.")-COUNTIF(A$15:A133,"*)")+1,0))</f>
        <v>2.9</v>
      </c>
      <c r="B134" s="172" t="s">
        <v>691</v>
      </c>
      <c r="C134" s="173" t="s">
        <v>691</v>
      </c>
      <c r="D134" s="177"/>
      <c r="E134" s="178"/>
      <c r="F134" s="179"/>
      <c r="G134" s="180"/>
    </row>
    <row r="135" spans="1:7" s="181" customFormat="1" ht="13.9" x14ac:dyDescent="0.35">
      <c r="A135" s="184"/>
      <c r="B135" s="172" t="s">
        <v>727</v>
      </c>
      <c r="C135" s="173" t="s">
        <v>1088</v>
      </c>
      <c r="D135" s="177"/>
      <c r="E135" s="178"/>
      <c r="F135" s="179"/>
      <c r="G135" s="180"/>
    </row>
    <row r="136" spans="1:7" s="181" customFormat="1" ht="13.9" x14ac:dyDescent="0.35">
      <c r="A136" s="184"/>
      <c r="B136" s="172" t="s">
        <v>728</v>
      </c>
      <c r="C136" s="173" t="s">
        <v>1089</v>
      </c>
      <c r="D136" s="177"/>
      <c r="E136" s="178"/>
      <c r="F136" s="179"/>
      <c r="G136" s="180"/>
    </row>
    <row r="137" spans="1:7" s="181" customFormat="1" ht="34.9" x14ac:dyDescent="0.35">
      <c r="A137" s="184"/>
      <c r="B137" s="172" t="s">
        <v>363</v>
      </c>
      <c r="C137" s="173" t="s">
        <v>1090</v>
      </c>
      <c r="D137" s="177"/>
      <c r="E137" s="178"/>
      <c r="F137" s="179"/>
      <c r="G137" s="180"/>
    </row>
    <row r="138" spans="1:7" s="181" customFormat="1" ht="34.9" x14ac:dyDescent="0.35">
      <c r="A138" s="184"/>
      <c r="B138" s="172" t="s">
        <v>364</v>
      </c>
      <c r="C138" s="173" t="s">
        <v>1091</v>
      </c>
      <c r="D138" s="177"/>
      <c r="E138" s="178"/>
      <c r="F138" s="179"/>
      <c r="G138" s="180"/>
    </row>
    <row r="139" spans="1:7" s="181" customFormat="1" ht="23.25" x14ac:dyDescent="0.35">
      <c r="A139" s="184"/>
      <c r="B139" s="172" t="s">
        <v>362</v>
      </c>
      <c r="C139" s="173" t="s">
        <v>1092</v>
      </c>
      <c r="D139" s="177"/>
      <c r="E139" s="178"/>
      <c r="F139" s="179"/>
      <c r="G139" s="180"/>
    </row>
    <row r="140" spans="1:7" s="181" customFormat="1" x14ac:dyDescent="0.35">
      <c r="A140" s="184"/>
      <c r="B140" s="172" t="s">
        <v>359</v>
      </c>
      <c r="C140" s="173" t="s">
        <v>1093</v>
      </c>
      <c r="D140" s="177"/>
      <c r="E140" s="178"/>
      <c r="F140" s="179"/>
      <c r="G140" s="180"/>
    </row>
    <row r="141" spans="1:7" s="181" customFormat="1" ht="23.25" x14ac:dyDescent="0.35">
      <c r="A141" s="184"/>
      <c r="B141" s="172" t="s">
        <v>360</v>
      </c>
      <c r="C141" s="173" t="s">
        <v>1094</v>
      </c>
      <c r="D141" s="177"/>
      <c r="E141" s="178"/>
      <c r="F141" s="179"/>
      <c r="G141" s="180"/>
    </row>
    <row r="142" spans="1:7" s="181" customFormat="1" ht="23.25" x14ac:dyDescent="0.35">
      <c r="A142" s="184"/>
      <c r="B142" s="172" t="s">
        <v>327</v>
      </c>
      <c r="C142" s="173" t="s">
        <v>777</v>
      </c>
      <c r="D142" s="177"/>
      <c r="E142" s="178"/>
      <c r="F142" s="179"/>
      <c r="G142" s="180"/>
    </row>
    <row r="143" spans="1:7" s="181" customFormat="1" ht="23.25" x14ac:dyDescent="0.35">
      <c r="A143" s="184"/>
      <c r="B143" s="172" t="s">
        <v>365</v>
      </c>
      <c r="C143" s="173" t="s">
        <v>1095</v>
      </c>
      <c r="D143" s="177"/>
      <c r="E143" s="178"/>
      <c r="F143" s="179"/>
      <c r="G143" s="180"/>
    </row>
    <row r="144" spans="1:7" s="181" customFormat="1" x14ac:dyDescent="0.35">
      <c r="A144" s="184"/>
      <c r="B144" s="172" t="s">
        <v>361</v>
      </c>
      <c r="C144" s="173" t="s">
        <v>1096</v>
      </c>
      <c r="D144" s="177" t="s">
        <v>6</v>
      </c>
      <c r="E144" s="178">
        <v>1</v>
      </c>
      <c r="F144" s="4"/>
      <c r="G144" s="180">
        <f>ROUND(E144*F144,2)</f>
        <v>0</v>
      </c>
    </row>
    <row r="145" spans="1:7" s="181" customFormat="1" x14ac:dyDescent="0.35">
      <c r="A145" s="184"/>
      <c r="B145" s="172"/>
      <c r="C145" s="173"/>
      <c r="D145" s="177"/>
      <c r="E145" s="178"/>
      <c r="F145" s="179"/>
      <c r="G145" s="180"/>
    </row>
    <row r="146" spans="1:7" s="181" customFormat="1" ht="81.400000000000006" x14ac:dyDescent="0.35">
      <c r="A146" s="176" t="str">
        <f>CONCATENATE($A$14,".",TEXT(COUNTA(A$15:A145)-COUNTIF(A$15:A145,"*.")-COUNTIF(A$15:A145,"*)")+1,0))</f>
        <v>2.10</v>
      </c>
      <c r="B146" s="172" t="s">
        <v>692</v>
      </c>
      <c r="C146" s="173" t="s">
        <v>1097</v>
      </c>
      <c r="D146" s="177"/>
      <c r="E146" s="178"/>
      <c r="F146" s="179"/>
      <c r="G146" s="180"/>
    </row>
    <row r="147" spans="1:7" s="181" customFormat="1" ht="23.25" x14ac:dyDescent="0.35">
      <c r="A147" s="186"/>
      <c r="B147" s="172" t="s">
        <v>366</v>
      </c>
      <c r="C147" s="173" t="s">
        <v>1098</v>
      </c>
      <c r="D147" s="177"/>
      <c r="E147" s="178"/>
      <c r="F147" s="179"/>
      <c r="G147" s="180"/>
    </row>
    <row r="148" spans="1:7" s="181" customFormat="1" ht="13.9" x14ac:dyDescent="0.35">
      <c r="A148" s="184"/>
      <c r="B148" s="172" t="s">
        <v>729</v>
      </c>
      <c r="C148" s="173" t="s">
        <v>1099</v>
      </c>
      <c r="D148" s="177"/>
      <c r="E148" s="178"/>
      <c r="F148" s="179"/>
      <c r="G148" s="180"/>
    </row>
    <row r="149" spans="1:7" s="181" customFormat="1" x14ac:dyDescent="0.35">
      <c r="A149" s="184"/>
      <c r="B149" s="172" t="s">
        <v>323</v>
      </c>
      <c r="C149" s="173" t="s">
        <v>1100</v>
      </c>
      <c r="D149" s="177"/>
      <c r="E149" s="178"/>
      <c r="F149" s="179"/>
      <c r="G149" s="180"/>
    </row>
    <row r="150" spans="1:7" s="181" customFormat="1" x14ac:dyDescent="0.35">
      <c r="A150" s="184"/>
      <c r="B150" s="172" t="s">
        <v>367</v>
      </c>
      <c r="C150" s="173" t="s">
        <v>1101</v>
      </c>
      <c r="D150" s="177"/>
      <c r="E150" s="178"/>
      <c r="F150" s="179"/>
      <c r="G150" s="180"/>
    </row>
    <row r="151" spans="1:7" s="181" customFormat="1" x14ac:dyDescent="0.35">
      <c r="A151" s="184"/>
      <c r="B151" s="172" t="s">
        <v>396</v>
      </c>
      <c r="C151" s="173" t="s">
        <v>1102</v>
      </c>
      <c r="D151" s="177"/>
      <c r="E151" s="178"/>
      <c r="F151" s="179"/>
      <c r="G151" s="180"/>
    </row>
    <row r="152" spans="1:7" s="181" customFormat="1" ht="23.25" x14ac:dyDescent="0.35">
      <c r="A152" s="184"/>
      <c r="B152" s="172" t="s">
        <v>368</v>
      </c>
      <c r="C152" s="173" t="s">
        <v>1103</v>
      </c>
      <c r="D152" s="177"/>
      <c r="E152" s="178"/>
      <c r="F152" s="179"/>
      <c r="G152" s="180"/>
    </row>
    <row r="153" spans="1:7" s="181" customFormat="1" x14ac:dyDescent="0.35">
      <c r="A153" s="184"/>
      <c r="B153" s="172" t="s">
        <v>369</v>
      </c>
      <c r="C153" s="173" t="s">
        <v>1104</v>
      </c>
      <c r="D153" s="177"/>
      <c r="E153" s="178"/>
      <c r="F153" s="179"/>
      <c r="G153" s="180"/>
    </row>
    <row r="154" spans="1:7" s="181" customFormat="1" ht="23.25" x14ac:dyDescent="0.35">
      <c r="A154" s="184"/>
      <c r="B154" s="172" t="s">
        <v>326</v>
      </c>
      <c r="C154" s="173" t="s">
        <v>1105</v>
      </c>
      <c r="D154" s="177"/>
      <c r="E154" s="178"/>
      <c r="F154" s="179"/>
      <c r="G154" s="180"/>
    </row>
    <row r="155" spans="1:7" s="181" customFormat="1" ht="23.25" x14ac:dyDescent="0.35">
      <c r="A155" s="184"/>
      <c r="B155" s="172" t="s">
        <v>327</v>
      </c>
      <c r="C155" s="173" t="s">
        <v>777</v>
      </c>
      <c r="D155" s="177"/>
      <c r="E155" s="178"/>
      <c r="F155" s="179"/>
      <c r="G155" s="180"/>
    </row>
    <row r="156" spans="1:7" s="181" customFormat="1" ht="23.25" x14ac:dyDescent="0.35">
      <c r="A156" s="184"/>
      <c r="B156" s="172" t="s">
        <v>401</v>
      </c>
      <c r="C156" s="173" t="s">
        <v>1106</v>
      </c>
      <c r="D156" s="177"/>
      <c r="E156" s="178"/>
      <c r="F156" s="179"/>
      <c r="G156" s="180"/>
    </row>
    <row r="157" spans="1:7" s="181" customFormat="1" x14ac:dyDescent="0.35">
      <c r="A157" s="184"/>
      <c r="B157" s="172" t="s">
        <v>370</v>
      </c>
      <c r="C157" s="173" t="s">
        <v>1107</v>
      </c>
      <c r="D157" s="177" t="s">
        <v>6</v>
      </c>
      <c r="E157" s="178">
        <v>1</v>
      </c>
      <c r="F157" s="4"/>
      <c r="G157" s="180">
        <f>ROUND(E157*F157,2)</f>
        <v>0</v>
      </c>
    </row>
    <row r="158" spans="1:7" s="181" customFormat="1" x14ac:dyDescent="0.35">
      <c r="A158" s="184"/>
      <c r="B158" s="172"/>
      <c r="C158" s="173"/>
      <c r="D158" s="177"/>
      <c r="E158" s="178"/>
      <c r="F158" s="179"/>
      <c r="G158" s="180"/>
    </row>
    <row r="159" spans="1:7" s="181" customFormat="1" ht="46.5" x14ac:dyDescent="0.35">
      <c r="A159" s="176" t="str">
        <f>CONCATENATE($A$14,".",TEXT(COUNTA(A$15:A158)-COUNTIF(A$15:A158,"*.")-COUNTIF(A$15:A158,"*)")+1,0))</f>
        <v>2.11</v>
      </c>
      <c r="B159" s="172" t="s">
        <v>684</v>
      </c>
      <c r="C159" s="173" t="s">
        <v>1056</v>
      </c>
      <c r="D159" s="177"/>
      <c r="E159" s="178"/>
      <c r="F159" s="179"/>
      <c r="G159" s="180"/>
    </row>
    <row r="160" spans="1:7" s="181" customFormat="1" x14ac:dyDescent="0.35">
      <c r="A160" s="184"/>
      <c r="B160" s="172" t="s">
        <v>316</v>
      </c>
      <c r="C160" s="173" t="s">
        <v>1057</v>
      </c>
      <c r="D160" s="177" t="s">
        <v>5</v>
      </c>
      <c r="E160" s="178">
        <v>4</v>
      </c>
      <c r="F160" s="4"/>
      <c r="G160" s="180">
        <f>ROUND(E160*F160,2)</f>
        <v>0</v>
      </c>
    </row>
    <row r="161" spans="1:7" s="181" customFormat="1" x14ac:dyDescent="0.35">
      <c r="A161" s="184"/>
      <c r="B161" s="172" t="s">
        <v>317</v>
      </c>
      <c r="C161" s="173" t="s">
        <v>1058</v>
      </c>
      <c r="D161" s="177" t="s">
        <v>5</v>
      </c>
      <c r="E161" s="178">
        <v>2</v>
      </c>
      <c r="F161" s="4"/>
      <c r="G161" s="180">
        <f>ROUND(E161*F161,2)</f>
        <v>0</v>
      </c>
    </row>
    <row r="162" spans="1:7" s="181" customFormat="1" x14ac:dyDescent="0.35">
      <c r="A162" s="184"/>
      <c r="B162" s="172"/>
      <c r="C162" s="173"/>
      <c r="D162" s="177"/>
      <c r="E162" s="178"/>
      <c r="F162" s="179"/>
      <c r="G162" s="180"/>
    </row>
    <row r="163" spans="1:7" s="181" customFormat="1" ht="34.9" x14ac:dyDescent="0.35">
      <c r="A163" s="176" t="str">
        <f>CONCATENATE($A$14,".",TEXT(COUNTA(A$15:A162)-COUNTIF(A$15:A162,"*.")-COUNTIF(A$15:A162,"*)")+1,0))</f>
        <v>2.12</v>
      </c>
      <c r="B163" s="182" t="s">
        <v>693</v>
      </c>
      <c r="C163" s="183" t="s">
        <v>1108</v>
      </c>
      <c r="D163" s="177"/>
      <c r="E163" s="178"/>
      <c r="F163" s="179"/>
      <c r="G163" s="180"/>
    </row>
    <row r="164" spans="1:7" s="181" customFormat="1" ht="46.5" x14ac:dyDescent="0.35">
      <c r="A164" s="186"/>
      <c r="B164" s="172" t="s">
        <v>439</v>
      </c>
      <c r="C164" s="173" t="s">
        <v>1109</v>
      </c>
      <c r="D164" s="177"/>
      <c r="E164" s="178"/>
      <c r="F164" s="179"/>
      <c r="G164" s="180"/>
    </row>
    <row r="165" spans="1:7" s="181" customFormat="1" x14ac:dyDescent="0.35">
      <c r="A165" s="184"/>
      <c r="B165" s="172" t="s">
        <v>410</v>
      </c>
      <c r="C165" s="173" t="s">
        <v>410</v>
      </c>
      <c r="D165" s="177" t="s">
        <v>0</v>
      </c>
      <c r="E165" s="178">
        <v>90</v>
      </c>
      <c r="F165" s="4"/>
      <c r="G165" s="180">
        <f>ROUND(E165*F165,2)</f>
        <v>0</v>
      </c>
    </row>
    <row r="166" spans="1:7" s="181" customFormat="1" x14ac:dyDescent="0.35">
      <c r="A166" s="184"/>
      <c r="B166" s="172" t="s">
        <v>414</v>
      </c>
      <c r="C166" s="173" t="s">
        <v>1110</v>
      </c>
      <c r="D166" s="177" t="s">
        <v>5</v>
      </c>
      <c r="E166" s="178">
        <v>12</v>
      </c>
      <c r="F166" s="4"/>
      <c r="G166" s="180">
        <f>ROUND(E166*F166,2)</f>
        <v>0</v>
      </c>
    </row>
    <row r="167" spans="1:7" s="181" customFormat="1" x14ac:dyDescent="0.35">
      <c r="A167" s="184"/>
      <c r="B167" s="172" t="s">
        <v>417</v>
      </c>
      <c r="C167" s="173" t="s">
        <v>1111</v>
      </c>
      <c r="D167" s="177" t="s">
        <v>5</v>
      </c>
      <c r="E167" s="178">
        <v>8</v>
      </c>
      <c r="F167" s="4"/>
      <c r="G167" s="180">
        <f>ROUND(E167*F167,2)</f>
        <v>0</v>
      </c>
    </row>
    <row r="168" spans="1:7" s="181" customFormat="1" ht="23.25" x14ac:dyDescent="0.35">
      <c r="A168" s="184"/>
      <c r="B168" s="172" t="s">
        <v>442</v>
      </c>
      <c r="C168" s="173" t="s">
        <v>1112</v>
      </c>
      <c r="D168" s="177" t="s">
        <v>5</v>
      </c>
      <c r="E168" s="178">
        <v>4</v>
      </c>
      <c r="F168" s="4"/>
      <c r="G168" s="180">
        <f>ROUND(E168*F168,2)</f>
        <v>0</v>
      </c>
    </row>
    <row r="169" spans="1:7" s="181" customFormat="1" ht="23.25" x14ac:dyDescent="0.35">
      <c r="A169" s="184"/>
      <c r="B169" s="172" t="s">
        <v>480</v>
      </c>
      <c r="C169" s="173" t="s">
        <v>1113</v>
      </c>
      <c r="D169" s="177" t="s">
        <v>5</v>
      </c>
      <c r="E169" s="178">
        <v>1</v>
      </c>
      <c r="F169" s="4"/>
      <c r="G169" s="180">
        <f>ROUND(E169*F169,2)</f>
        <v>0</v>
      </c>
    </row>
    <row r="170" spans="1:7" s="181" customFormat="1" x14ac:dyDescent="0.35">
      <c r="A170" s="184"/>
      <c r="B170" s="172"/>
      <c r="C170" s="173"/>
      <c r="D170" s="177"/>
      <c r="E170" s="178"/>
      <c r="F170" s="179"/>
      <c r="G170" s="180"/>
    </row>
    <row r="171" spans="1:7" s="181" customFormat="1" ht="69.75" x14ac:dyDescent="0.35">
      <c r="A171" s="176" t="str">
        <f>CONCATENATE($A$14,".",TEXT(COUNTA(A$15:A170)-COUNTIF(A$15:A170,"*.")-COUNTIF(A$15:A170,"*)")+1,0))</f>
        <v>2.13</v>
      </c>
      <c r="B171" s="182" t="s">
        <v>694</v>
      </c>
      <c r="C171" s="183" t="s">
        <v>1114</v>
      </c>
      <c r="D171" s="177"/>
      <c r="E171" s="178"/>
      <c r="F171" s="179"/>
      <c r="G171" s="180"/>
    </row>
    <row r="172" spans="1:7" s="181" customFormat="1" ht="23.25" x14ac:dyDescent="0.35">
      <c r="A172" s="186"/>
      <c r="B172" s="172" t="s">
        <v>333</v>
      </c>
      <c r="C172" s="173" t="s">
        <v>1115</v>
      </c>
      <c r="D172" s="177"/>
      <c r="E172" s="178"/>
      <c r="F172" s="179"/>
      <c r="G172" s="180"/>
    </row>
    <row r="173" spans="1:7" s="181" customFormat="1" x14ac:dyDescent="0.35">
      <c r="A173" s="184"/>
      <c r="B173" s="172" t="s">
        <v>476</v>
      </c>
      <c r="C173" s="173" t="s">
        <v>476</v>
      </c>
      <c r="D173" s="177" t="s">
        <v>0</v>
      </c>
      <c r="E173" s="178">
        <v>30</v>
      </c>
      <c r="F173" s="4"/>
      <c r="G173" s="180">
        <f>ROUND(E173*F173,2)</f>
        <v>0</v>
      </c>
    </row>
    <row r="174" spans="1:7" s="181" customFormat="1" x14ac:dyDescent="0.35">
      <c r="A174" s="184"/>
      <c r="B174" s="172" t="s">
        <v>477</v>
      </c>
      <c r="C174" s="173" t="s">
        <v>1116</v>
      </c>
      <c r="D174" s="177" t="s">
        <v>5</v>
      </c>
      <c r="E174" s="178">
        <v>6</v>
      </c>
      <c r="F174" s="4"/>
      <c r="G174" s="180">
        <f>ROUND(E174*F174,2)</f>
        <v>0</v>
      </c>
    </row>
    <row r="175" spans="1:7" s="181" customFormat="1" x14ac:dyDescent="0.35">
      <c r="A175" s="184"/>
      <c r="B175" s="172" t="s">
        <v>478</v>
      </c>
      <c r="C175" s="173" t="s">
        <v>1117</v>
      </c>
      <c r="D175" s="177" t="s">
        <v>5</v>
      </c>
      <c r="E175" s="178">
        <v>6</v>
      </c>
      <c r="F175" s="4"/>
      <c r="G175" s="180">
        <f>ROUND(E175*F175,2)</f>
        <v>0</v>
      </c>
    </row>
    <row r="176" spans="1:7" s="181" customFormat="1" x14ac:dyDescent="0.35">
      <c r="A176" s="184"/>
      <c r="B176" s="172" t="s">
        <v>479</v>
      </c>
      <c r="C176" s="173" t="s">
        <v>1118</v>
      </c>
      <c r="D176" s="177" t="s">
        <v>5</v>
      </c>
      <c r="E176" s="178">
        <v>4</v>
      </c>
      <c r="F176" s="4"/>
      <c r="G176" s="180">
        <f>ROUND(E176*F176,2)</f>
        <v>0</v>
      </c>
    </row>
    <row r="177" spans="1:7" s="181" customFormat="1" ht="23.25" x14ac:dyDescent="0.35">
      <c r="A177" s="184"/>
      <c r="B177" s="172" t="s">
        <v>475</v>
      </c>
      <c r="C177" s="173" t="s">
        <v>1119</v>
      </c>
      <c r="D177" s="177" t="s">
        <v>6</v>
      </c>
      <c r="E177" s="178">
        <v>1</v>
      </c>
      <c r="F177" s="4"/>
      <c r="G177" s="180">
        <f>ROUND(E177*F177,2)</f>
        <v>0</v>
      </c>
    </row>
    <row r="178" spans="1:7" s="181" customFormat="1" x14ac:dyDescent="0.35">
      <c r="A178" s="184"/>
      <c r="B178" s="172"/>
      <c r="C178" s="173"/>
      <c r="D178" s="177"/>
      <c r="E178" s="178"/>
      <c r="F178" s="179"/>
      <c r="G178" s="180"/>
    </row>
    <row r="179" spans="1:7" s="181" customFormat="1" x14ac:dyDescent="0.35">
      <c r="A179" s="184"/>
      <c r="B179" s="172" t="s">
        <v>371</v>
      </c>
      <c r="C179" s="173" t="s">
        <v>1120</v>
      </c>
      <c r="D179" s="177"/>
      <c r="E179" s="178"/>
      <c r="F179" s="179"/>
      <c r="G179" s="180"/>
    </row>
    <row r="180" spans="1:7" s="181" customFormat="1" x14ac:dyDescent="0.35">
      <c r="A180" s="184"/>
      <c r="B180" s="172"/>
      <c r="C180" s="173"/>
      <c r="D180" s="177"/>
      <c r="E180" s="178"/>
      <c r="F180" s="179"/>
      <c r="G180" s="180"/>
    </row>
    <row r="181" spans="1:7" s="181" customFormat="1" ht="81.400000000000006" x14ac:dyDescent="0.35">
      <c r="A181" s="176" t="str">
        <f>CONCATENATE($A$14,".",TEXT(COUNTA(A$15:A180)-COUNTIF(A$15:A180,"*.")-COUNTIF(A$15:A180,"*)")+1,0))</f>
        <v>2.14</v>
      </c>
      <c r="B181" s="172" t="s">
        <v>689</v>
      </c>
      <c r="C181" s="173" t="s">
        <v>1068</v>
      </c>
      <c r="D181" s="177"/>
      <c r="E181" s="178"/>
      <c r="F181" s="179"/>
      <c r="G181" s="180"/>
    </row>
    <row r="182" spans="1:7" s="181" customFormat="1" ht="23.25" x14ac:dyDescent="0.35">
      <c r="A182" s="176"/>
      <c r="B182" s="172" t="s">
        <v>337</v>
      </c>
      <c r="C182" s="173" t="s">
        <v>1069</v>
      </c>
      <c r="D182" s="177"/>
      <c r="E182" s="178"/>
      <c r="F182" s="179"/>
      <c r="G182" s="180"/>
    </row>
    <row r="183" spans="1:7" s="181" customFormat="1" ht="23.25" x14ac:dyDescent="0.35">
      <c r="A183" s="186"/>
      <c r="B183" s="172" t="s">
        <v>372</v>
      </c>
      <c r="C183" s="173" t="s">
        <v>1070</v>
      </c>
      <c r="D183" s="177"/>
      <c r="E183" s="178"/>
      <c r="F183" s="179"/>
      <c r="G183" s="180"/>
    </row>
    <row r="184" spans="1:7" s="181" customFormat="1" x14ac:dyDescent="0.35">
      <c r="A184" s="186"/>
      <c r="B184" s="172" t="s">
        <v>374</v>
      </c>
      <c r="C184" s="173" t="s">
        <v>1121</v>
      </c>
      <c r="D184" s="177"/>
      <c r="E184" s="178"/>
      <c r="F184" s="179"/>
      <c r="G184" s="180"/>
    </row>
    <row r="185" spans="1:7" s="181" customFormat="1" x14ac:dyDescent="0.35">
      <c r="A185" s="184"/>
      <c r="B185" s="172" t="s">
        <v>338</v>
      </c>
      <c r="C185" s="173" t="s">
        <v>1071</v>
      </c>
      <c r="D185" s="177" t="s">
        <v>6</v>
      </c>
      <c r="E185" s="178">
        <v>42</v>
      </c>
      <c r="F185" s="4"/>
      <c r="G185" s="180">
        <f>ROUND(E185*F185,2)</f>
        <v>0</v>
      </c>
    </row>
    <row r="186" spans="1:7" s="181" customFormat="1" x14ac:dyDescent="0.35">
      <c r="A186" s="184"/>
      <c r="B186" s="172" t="s">
        <v>373</v>
      </c>
      <c r="C186" s="173" t="s">
        <v>1122</v>
      </c>
      <c r="D186" s="177" t="s">
        <v>6</v>
      </c>
      <c r="E186" s="178">
        <v>48</v>
      </c>
      <c r="F186" s="4"/>
      <c r="G186" s="180">
        <f>ROUND(E186*F186,2)</f>
        <v>0</v>
      </c>
    </row>
    <row r="187" spans="1:7" s="181" customFormat="1" x14ac:dyDescent="0.35">
      <c r="A187" s="184"/>
      <c r="B187" s="172" t="s">
        <v>375</v>
      </c>
      <c r="C187" s="173" t="s">
        <v>1123</v>
      </c>
      <c r="D187" s="177"/>
      <c r="E187" s="178"/>
      <c r="F187" s="179"/>
      <c r="G187" s="180"/>
    </row>
    <row r="188" spans="1:7" s="181" customFormat="1" x14ac:dyDescent="0.35">
      <c r="A188" s="184"/>
      <c r="B188" s="172" t="s">
        <v>376</v>
      </c>
      <c r="C188" s="173" t="s">
        <v>1124</v>
      </c>
      <c r="D188" s="177" t="s">
        <v>6</v>
      </c>
      <c r="E188" s="178">
        <v>8</v>
      </c>
      <c r="F188" s="4"/>
      <c r="G188" s="180">
        <f t="shared" ref="G188:G194" si="3">ROUND(E188*F188,2)</f>
        <v>0</v>
      </c>
    </row>
    <row r="189" spans="1:7" s="181" customFormat="1" x14ac:dyDescent="0.35">
      <c r="A189" s="184"/>
      <c r="B189" s="172" t="s">
        <v>377</v>
      </c>
      <c r="C189" s="173" t="s">
        <v>1125</v>
      </c>
      <c r="D189" s="177" t="s">
        <v>6</v>
      </c>
      <c r="E189" s="178">
        <v>8</v>
      </c>
      <c r="F189" s="4"/>
      <c r="G189" s="180">
        <f t="shared" si="3"/>
        <v>0</v>
      </c>
    </row>
    <row r="190" spans="1:7" s="181" customFormat="1" x14ac:dyDescent="0.35">
      <c r="A190" s="184"/>
      <c r="B190" s="172" t="s">
        <v>378</v>
      </c>
      <c r="C190" s="173" t="s">
        <v>1126</v>
      </c>
      <c r="D190" s="177" t="s">
        <v>6</v>
      </c>
      <c r="E190" s="178">
        <v>2</v>
      </c>
      <c r="F190" s="4"/>
      <c r="G190" s="180">
        <f t="shared" si="3"/>
        <v>0</v>
      </c>
    </row>
    <row r="191" spans="1:7" s="181" customFormat="1" x14ac:dyDescent="0.35">
      <c r="A191" s="184"/>
      <c r="B191" s="172" t="s">
        <v>379</v>
      </c>
      <c r="C191" s="173" t="s">
        <v>1127</v>
      </c>
      <c r="D191" s="177" t="s">
        <v>6</v>
      </c>
      <c r="E191" s="178">
        <v>6</v>
      </c>
      <c r="F191" s="4"/>
      <c r="G191" s="180">
        <f t="shared" si="3"/>
        <v>0</v>
      </c>
    </row>
    <row r="192" spans="1:7" s="181" customFormat="1" x14ac:dyDescent="0.35">
      <c r="A192" s="184"/>
      <c r="B192" s="172" t="s">
        <v>380</v>
      </c>
      <c r="C192" s="173" t="s">
        <v>1128</v>
      </c>
      <c r="D192" s="177" t="s">
        <v>6</v>
      </c>
      <c r="E192" s="178">
        <v>2</v>
      </c>
      <c r="F192" s="4"/>
      <c r="G192" s="180">
        <f t="shared" si="3"/>
        <v>0</v>
      </c>
    </row>
    <row r="193" spans="1:7" s="181" customFormat="1" x14ac:dyDescent="0.35">
      <c r="A193" s="184"/>
      <c r="B193" s="172" t="s">
        <v>382</v>
      </c>
      <c r="C193" s="173" t="s">
        <v>1129</v>
      </c>
      <c r="D193" s="177" t="s">
        <v>6</v>
      </c>
      <c r="E193" s="178">
        <v>6</v>
      </c>
      <c r="F193" s="4"/>
      <c r="G193" s="180">
        <f t="shared" si="3"/>
        <v>0</v>
      </c>
    </row>
    <row r="194" spans="1:7" s="181" customFormat="1" x14ac:dyDescent="0.35">
      <c r="A194" s="184"/>
      <c r="B194" s="172" t="s">
        <v>381</v>
      </c>
      <c r="C194" s="173" t="s">
        <v>1130</v>
      </c>
      <c r="D194" s="177" t="s">
        <v>6</v>
      </c>
      <c r="E194" s="178">
        <v>10</v>
      </c>
      <c r="F194" s="4"/>
      <c r="G194" s="180">
        <f t="shared" si="3"/>
        <v>0</v>
      </c>
    </row>
    <row r="195" spans="1:7" s="181" customFormat="1" x14ac:dyDescent="0.35">
      <c r="A195" s="184"/>
      <c r="B195" s="172"/>
      <c r="C195" s="173"/>
      <c r="D195" s="177"/>
      <c r="E195" s="178"/>
      <c r="F195" s="179"/>
      <c r="G195" s="180"/>
    </row>
    <row r="196" spans="1:7" s="181" customFormat="1" ht="93" x14ac:dyDescent="0.35">
      <c r="A196" s="176" t="str">
        <f>CONCATENATE($A$14,".",TEXT(COUNTA(A$15:A195)-COUNTIF(A$15:A195,"*.")-COUNTIF(A$15:A195,"*)")+1,0))</f>
        <v>2.15</v>
      </c>
      <c r="B196" s="172" t="s">
        <v>690</v>
      </c>
      <c r="C196" s="173" t="s">
        <v>1075</v>
      </c>
      <c r="D196" s="177"/>
      <c r="E196" s="178"/>
      <c r="F196" s="179"/>
      <c r="G196" s="180"/>
    </row>
    <row r="197" spans="1:7" s="181" customFormat="1" ht="34.9" x14ac:dyDescent="0.35">
      <c r="A197" s="186"/>
      <c r="B197" s="172" t="s">
        <v>100</v>
      </c>
      <c r="C197" s="173" t="s">
        <v>1131</v>
      </c>
      <c r="D197" s="177"/>
      <c r="E197" s="178"/>
      <c r="F197" s="179"/>
      <c r="G197" s="180"/>
    </row>
    <row r="198" spans="1:7" s="181" customFormat="1" x14ac:dyDescent="0.35">
      <c r="A198" s="186"/>
      <c r="B198" s="172" t="s">
        <v>321</v>
      </c>
      <c r="C198" s="173" t="s">
        <v>1076</v>
      </c>
      <c r="D198" s="177"/>
      <c r="E198" s="178"/>
      <c r="F198" s="179"/>
      <c r="G198" s="180"/>
    </row>
    <row r="199" spans="1:7" s="181" customFormat="1" x14ac:dyDescent="0.35">
      <c r="A199" s="184"/>
      <c r="B199" s="172" t="s">
        <v>342</v>
      </c>
      <c r="C199" s="173" t="s">
        <v>342</v>
      </c>
      <c r="D199" s="177" t="s">
        <v>0</v>
      </c>
      <c r="E199" s="178">
        <v>870</v>
      </c>
      <c r="F199" s="4"/>
      <c r="G199" s="180">
        <f t="shared" ref="G199:G229" si="4">ROUND(E199*F199,2)</f>
        <v>0</v>
      </c>
    </row>
    <row r="200" spans="1:7" s="181" customFormat="1" x14ac:dyDescent="0.35">
      <c r="A200" s="184"/>
      <c r="B200" s="172" t="s">
        <v>343</v>
      </c>
      <c r="C200" s="173" t="s">
        <v>343</v>
      </c>
      <c r="D200" s="177" t="s">
        <v>0</v>
      </c>
      <c r="E200" s="178">
        <v>390</v>
      </c>
      <c r="F200" s="4"/>
      <c r="G200" s="180">
        <f t="shared" si="4"/>
        <v>0</v>
      </c>
    </row>
    <row r="201" spans="1:7" s="181" customFormat="1" x14ac:dyDescent="0.35">
      <c r="A201" s="184"/>
      <c r="B201" s="172" t="s">
        <v>344</v>
      </c>
      <c r="C201" s="173" t="s">
        <v>344</v>
      </c>
      <c r="D201" s="177" t="s">
        <v>0</v>
      </c>
      <c r="E201" s="178">
        <v>600</v>
      </c>
      <c r="F201" s="4"/>
      <c r="G201" s="180">
        <f t="shared" si="4"/>
        <v>0</v>
      </c>
    </row>
    <row r="202" spans="1:7" s="181" customFormat="1" x14ac:dyDescent="0.35">
      <c r="A202" s="184"/>
      <c r="B202" s="172" t="s">
        <v>345</v>
      </c>
      <c r="C202" s="173" t="s">
        <v>345</v>
      </c>
      <c r="D202" s="177" t="s">
        <v>0</v>
      </c>
      <c r="E202" s="178">
        <v>30</v>
      </c>
      <c r="F202" s="4"/>
      <c r="G202" s="180">
        <f t="shared" si="4"/>
        <v>0</v>
      </c>
    </row>
    <row r="203" spans="1:7" s="181" customFormat="1" x14ac:dyDescent="0.35">
      <c r="A203" s="184"/>
      <c r="B203" s="172" t="s">
        <v>346</v>
      </c>
      <c r="C203" s="173" t="s">
        <v>346</v>
      </c>
      <c r="D203" s="177" t="s">
        <v>0</v>
      </c>
      <c r="E203" s="178">
        <v>390</v>
      </c>
      <c r="F203" s="4"/>
      <c r="G203" s="180">
        <f t="shared" si="4"/>
        <v>0</v>
      </c>
    </row>
    <row r="204" spans="1:7" s="181" customFormat="1" x14ac:dyDescent="0.35">
      <c r="A204" s="184"/>
      <c r="B204" s="172" t="s">
        <v>385</v>
      </c>
      <c r="C204" s="173" t="s">
        <v>385</v>
      </c>
      <c r="D204" s="177" t="s">
        <v>0</v>
      </c>
      <c r="E204" s="178">
        <v>30</v>
      </c>
      <c r="F204" s="4"/>
      <c r="G204" s="180">
        <f t="shared" si="4"/>
        <v>0</v>
      </c>
    </row>
    <row r="205" spans="1:7" s="181" customFormat="1" x14ac:dyDescent="0.35">
      <c r="A205" s="184"/>
      <c r="B205" s="172" t="s">
        <v>347</v>
      </c>
      <c r="C205" s="173" t="s">
        <v>1077</v>
      </c>
      <c r="D205" s="177" t="s">
        <v>5</v>
      </c>
      <c r="E205" s="178">
        <v>180</v>
      </c>
      <c r="F205" s="4"/>
      <c r="G205" s="180">
        <f t="shared" si="4"/>
        <v>0</v>
      </c>
    </row>
    <row r="206" spans="1:7" s="181" customFormat="1" x14ac:dyDescent="0.35">
      <c r="A206" s="184"/>
      <c r="B206" s="172" t="s">
        <v>348</v>
      </c>
      <c r="C206" s="173" t="s">
        <v>1078</v>
      </c>
      <c r="D206" s="177" t="s">
        <v>5</v>
      </c>
      <c r="E206" s="178">
        <v>90</v>
      </c>
      <c r="F206" s="4"/>
      <c r="G206" s="180">
        <f t="shared" si="4"/>
        <v>0</v>
      </c>
    </row>
    <row r="207" spans="1:7" s="181" customFormat="1" x14ac:dyDescent="0.35">
      <c r="A207" s="184"/>
      <c r="B207" s="172" t="s">
        <v>349</v>
      </c>
      <c r="C207" s="173" t="s">
        <v>1079</v>
      </c>
      <c r="D207" s="177" t="s">
        <v>5</v>
      </c>
      <c r="E207" s="178">
        <v>150</v>
      </c>
      <c r="F207" s="4"/>
      <c r="G207" s="180">
        <f t="shared" si="4"/>
        <v>0</v>
      </c>
    </row>
    <row r="208" spans="1:7" s="181" customFormat="1" x14ac:dyDescent="0.35">
      <c r="A208" s="184"/>
      <c r="B208" s="172" t="s">
        <v>350</v>
      </c>
      <c r="C208" s="173" t="s">
        <v>1080</v>
      </c>
      <c r="D208" s="177" t="s">
        <v>5</v>
      </c>
      <c r="E208" s="178">
        <v>10</v>
      </c>
      <c r="F208" s="4"/>
      <c r="G208" s="180">
        <f t="shared" si="4"/>
        <v>0</v>
      </c>
    </row>
    <row r="209" spans="1:7" s="181" customFormat="1" x14ac:dyDescent="0.35">
      <c r="A209" s="184"/>
      <c r="B209" s="172" t="s">
        <v>351</v>
      </c>
      <c r="C209" s="173" t="s">
        <v>1081</v>
      </c>
      <c r="D209" s="177" t="s">
        <v>5</v>
      </c>
      <c r="E209" s="178">
        <v>60</v>
      </c>
      <c r="F209" s="4"/>
      <c r="G209" s="180">
        <f t="shared" si="4"/>
        <v>0</v>
      </c>
    </row>
    <row r="210" spans="1:7" s="181" customFormat="1" x14ac:dyDescent="0.35">
      <c r="A210" s="184"/>
      <c r="B210" s="172" t="s">
        <v>384</v>
      </c>
      <c r="C210" s="173" t="s">
        <v>1132</v>
      </c>
      <c r="D210" s="177" t="s">
        <v>5</v>
      </c>
      <c r="E210" s="178">
        <v>10</v>
      </c>
      <c r="F210" s="4"/>
      <c r="G210" s="180">
        <f t="shared" si="4"/>
        <v>0</v>
      </c>
    </row>
    <row r="211" spans="1:7" s="181" customFormat="1" x14ac:dyDescent="0.35">
      <c r="A211" s="184"/>
      <c r="B211" s="172" t="s">
        <v>352</v>
      </c>
      <c r="C211" s="173" t="s">
        <v>1082</v>
      </c>
      <c r="D211" s="177" t="s">
        <v>5</v>
      </c>
      <c r="E211" s="178">
        <v>180</v>
      </c>
      <c r="F211" s="4"/>
      <c r="G211" s="180">
        <f t="shared" si="4"/>
        <v>0</v>
      </c>
    </row>
    <row r="212" spans="1:7" s="181" customFormat="1" x14ac:dyDescent="0.35">
      <c r="A212" s="184"/>
      <c r="B212" s="172" t="s">
        <v>353</v>
      </c>
      <c r="C212" s="173" t="s">
        <v>1083</v>
      </c>
      <c r="D212" s="177" t="s">
        <v>5</v>
      </c>
      <c r="E212" s="178">
        <v>90</v>
      </c>
      <c r="F212" s="4"/>
      <c r="G212" s="180">
        <f t="shared" si="4"/>
        <v>0</v>
      </c>
    </row>
    <row r="213" spans="1:7" s="181" customFormat="1" x14ac:dyDescent="0.35">
      <c r="A213" s="184"/>
      <c r="B213" s="172" t="s">
        <v>354</v>
      </c>
      <c r="C213" s="173" t="s">
        <v>1084</v>
      </c>
      <c r="D213" s="177" t="s">
        <v>5</v>
      </c>
      <c r="E213" s="178">
        <v>150</v>
      </c>
      <c r="F213" s="4"/>
      <c r="G213" s="180">
        <f t="shared" si="4"/>
        <v>0</v>
      </c>
    </row>
    <row r="214" spans="1:7" s="181" customFormat="1" x14ac:dyDescent="0.35">
      <c r="A214" s="184"/>
      <c r="B214" s="172" t="s">
        <v>355</v>
      </c>
      <c r="C214" s="173" t="s">
        <v>1085</v>
      </c>
      <c r="D214" s="177" t="s">
        <v>5</v>
      </c>
      <c r="E214" s="178">
        <v>10</v>
      </c>
      <c r="F214" s="4"/>
      <c r="G214" s="180">
        <f t="shared" si="4"/>
        <v>0</v>
      </c>
    </row>
    <row r="215" spans="1:7" s="181" customFormat="1" x14ac:dyDescent="0.35">
      <c r="A215" s="184"/>
      <c r="B215" s="172" t="s">
        <v>356</v>
      </c>
      <c r="C215" s="173" t="s">
        <v>1086</v>
      </c>
      <c r="D215" s="177" t="s">
        <v>5</v>
      </c>
      <c r="E215" s="178">
        <v>60</v>
      </c>
      <c r="F215" s="4"/>
      <c r="G215" s="180">
        <f t="shared" si="4"/>
        <v>0</v>
      </c>
    </row>
    <row r="216" spans="1:7" s="181" customFormat="1" x14ac:dyDescent="0.35">
      <c r="A216" s="184"/>
      <c r="B216" s="172" t="s">
        <v>384</v>
      </c>
      <c r="C216" s="173" t="s">
        <v>1132</v>
      </c>
      <c r="D216" s="177" t="s">
        <v>5</v>
      </c>
      <c r="E216" s="178">
        <v>10</v>
      </c>
      <c r="F216" s="4"/>
      <c r="G216" s="180">
        <f t="shared" si="4"/>
        <v>0</v>
      </c>
    </row>
    <row r="217" spans="1:7" s="181" customFormat="1" x14ac:dyDescent="0.35">
      <c r="A217" s="184"/>
      <c r="B217" s="172" t="s">
        <v>287</v>
      </c>
      <c r="C217" s="173" t="s">
        <v>1032</v>
      </c>
      <c r="D217" s="177" t="s">
        <v>5</v>
      </c>
      <c r="E217" s="178">
        <v>60</v>
      </c>
      <c r="F217" s="4"/>
      <c r="G217" s="180">
        <f t="shared" si="4"/>
        <v>0</v>
      </c>
    </row>
    <row r="218" spans="1:7" s="181" customFormat="1" x14ac:dyDescent="0.35">
      <c r="A218" s="184"/>
      <c r="B218" s="172" t="s">
        <v>288</v>
      </c>
      <c r="C218" s="173" t="s">
        <v>1033</v>
      </c>
      <c r="D218" s="177" t="s">
        <v>5</v>
      </c>
      <c r="E218" s="178">
        <v>120</v>
      </c>
      <c r="F218" s="4"/>
      <c r="G218" s="180">
        <f t="shared" si="4"/>
        <v>0</v>
      </c>
    </row>
    <row r="219" spans="1:7" s="181" customFormat="1" x14ac:dyDescent="0.35">
      <c r="A219" s="184"/>
      <c r="B219" s="172" t="s">
        <v>289</v>
      </c>
      <c r="C219" s="173" t="s">
        <v>1034</v>
      </c>
      <c r="D219" s="177" t="s">
        <v>5</v>
      </c>
      <c r="E219" s="178">
        <v>60</v>
      </c>
      <c r="F219" s="4"/>
      <c r="G219" s="180">
        <f t="shared" si="4"/>
        <v>0</v>
      </c>
    </row>
    <row r="220" spans="1:7" s="181" customFormat="1" x14ac:dyDescent="0.35">
      <c r="A220" s="184"/>
      <c r="B220" s="172" t="s">
        <v>290</v>
      </c>
      <c r="C220" s="173" t="s">
        <v>1035</v>
      </c>
      <c r="D220" s="177" t="s">
        <v>5</v>
      </c>
      <c r="E220" s="178">
        <v>90</v>
      </c>
      <c r="F220" s="4"/>
      <c r="G220" s="180">
        <f t="shared" si="4"/>
        <v>0</v>
      </c>
    </row>
    <row r="221" spans="1:7" s="181" customFormat="1" x14ac:dyDescent="0.35">
      <c r="A221" s="184"/>
      <c r="B221" s="172" t="s">
        <v>291</v>
      </c>
      <c r="C221" s="173" t="s">
        <v>1036</v>
      </c>
      <c r="D221" s="177" t="s">
        <v>5</v>
      </c>
      <c r="E221" s="178">
        <v>120</v>
      </c>
      <c r="F221" s="4"/>
      <c r="G221" s="180">
        <f t="shared" si="4"/>
        <v>0</v>
      </c>
    </row>
    <row r="222" spans="1:7" s="181" customFormat="1" x14ac:dyDescent="0.35">
      <c r="A222" s="184"/>
      <c r="B222" s="172" t="s">
        <v>292</v>
      </c>
      <c r="C222" s="173" t="s">
        <v>1037</v>
      </c>
      <c r="D222" s="177" t="s">
        <v>5</v>
      </c>
      <c r="E222" s="178">
        <v>10</v>
      </c>
      <c r="F222" s="4"/>
      <c r="G222" s="180">
        <f t="shared" si="4"/>
        <v>0</v>
      </c>
    </row>
    <row r="223" spans="1:7" s="181" customFormat="1" x14ac:dyDescent="0.35">
      <c r="A223" s="184"/>
      <c r="B223" s="172" t="s">
        <v>307</v>
      </c>
      <c r="C223" s="173" t="s">
        <v>1038</v>
      </c>
      <c r="D223" s="177" t="s">
        <v>5</v>
      </c>
      <c r="E223" s="178">
        <v>60</v>
      </c>
      <c r="F223" s="4"/>
      <c r="G223" s="180">
        <f t="shared" si="4"/>
        <v>0</v>
      </c>
    </row>
    <row r="224" spans="1:7" s="181" customFormat="1" x14ac:dyDescent="0.35">
      <c r="A224" s="184"/>
      <c r="B224" s="172" t="s">
        <v>383</v>
      </c>
      <c r="C224" s="173" t="s">
        <v>1133</v>
      </c>
      <c r="D224" s="177" t="s">
        <v>5</v>
      </c>
      <c r="E224" s="178">
        <v>1</v>
      </c>
      <c r="F224" s="4"/>
      <c r="G224" s="180">
        <f t="shared" si="4"/>
        <v>0</v>
      </c>
    </row>
    <row r="225" spans="1:7" s="181" customFormat="1" x14ac:dyDescent="0.35">
      <c r="A225" s="184"/>
      <c r="B225" s="172" t="s">
        <v>298</v>
      </c>
      <c r="C225" s="173" t="s">
        <v>1049</v>
      </c>
      <c r="D225" s="177" t="s">
        <v>5</v>
      </c>
      <c r="E225" s="178">
        <v>10</v>
      </c>
      <c r="F225" s="4"/>
      <c r="G225" s="180">
        <f t="shared" si="4"/>
        <v>0</v>
      </c>
    </row>
    <row r="226" spans="1:7" s="181" customFormat="1" x14ac:dyDescent="0.35">
      <c r="A226" s="184"/>
      <c r="B226" s="172" t="s">
        <v>299</v>
      </c>
      <c r="C226" s="173" t="s">
        <v>1050</v>
      </c>
      <c r="D226" s="177" t="s">
        <v>5</v>
      </c>
      <c r="E226" s="178">
        <v>10</v>
      </c>
      <c r="F226" s="4"/>
      <c r="G226" s="180">
        <f t="shared" si="4"/>
        <v>0</v>
      </c>
    </row>
    <row r="227" spans="1:7" s="181" customFormat="1" x14ac:dyDescent="0.35">
      <c r="A227" s="184"/>
      <c r="B227" s="172" t="s">
        <v>312</v>
      </c>
      <c r="C227" s="173" t="s">
        <v>1051</v>
      </c>
      <c r="D227" s="177" t="s">
        <v>5</v>
      </c>
      <c r="E227" s="178">
        <v>10</v>
      </c>
      <c r="F227" s="4"/>
      <c r="G227" s="180">
        <f t="shared" si="4"/>
        <v>0</v>
      </c>
    </row>
    <row r="228" spans="1:7" s="181" customFormat="1" x14ac:dyDescent="0.35">
      <c r="A228" s="184"/>
      <c r="B228" s="172" t="s">
        <v>313</v>
      </c>
      <c r="C228" s="173" t="s">
        <v>1053</v>
      </c>
      <c r="D228" s="177" t="s">
        <v>5</v>
      </c>
      <c r="E228" s="178">
        <v>12</v>
      </c>
      <c r="F228" s="4"/>
      <c r="G228" s="180">
        <f t="shared" si="4"/>
        <v>0</v>
      </c>
    </row>
    <row r="229" spans="1:7" s="181" customFormat="1" ht="23.25" x14ac:dyDescent="0.35">
      <c r="A229" s="184"/>
      <c r="B229" s="172" t="s">
        <v>386</v>
      </c>
      <c r="C229" s="173" t="s">
        <v>1134</v>
      </c>
      <c r="D229" s="177" t="s">
        <v>5</v>
      </c>
      <c r="E229" s="178">
        <v>4</v>
      </c>
      <c r="F229" s="4"/>
      <c r="G229" s="180">
        <f t="shared" si="4"/>
        <v>0</v>
      </c>
    </row>
    <row r="230" spans="1:7" s="181" customFormat="1" x14ac:dyDescent="0.35">
      <c r="A230" s="184"/>
      <c r="B230" s="172"/>
      <c r="C230" s="173"/>
      <c r="D230" s="177"/>
      <c r="E230" s="178"/>
      <c r="F230" s="179"/>
      <c r="G230" s="180"/>
    </row>
    <row r="231" spans="1:7" s="181" customFormat="1" ht="139.5" x14ac:dyDescent="0.35">
      <c r="A231" s="176" t="str">
        <f>CONCATENATE($A$14,".",TEXT(COUNTA(A$15:A230)-COUNTIF(A$15:A230,"*.")-COUNTIF(A$15:A230,"*)")+1,0))</f>
        <v>2.16</v>
      </c>
      <c r="B231" s="172" t="s">
        <v>695</v>
      </c>
      <c r="C231" s="173" t="s">
        <v>695</v>
      </c>
      <c r="D231" s="177"/>
      <c r="E231" s="178"/>
      <c r="F231" s="179"/>
      <c r="G231" s="180"/>
    </row>
    <row r="232" spans="1:7" s="181" customFormat="1" ht="13.9" x14ac:dyDescent="0.35">
      <c r="A232" s="184"/>
      <c r="B232" s="172" t="s">
        <v>730</v>
      </c>
      <c r="C232" s="173" t="s">
        <v>1135</v>
      </c>
      <c r="D232" s="177"/>
      <c r="E232" s="178"/>
      <c r="F232" s="179"/>
      <c r="G232" s="180"/>
    </row>
    <row r="233" spans="1:7" s="181" customFormat="1" ht="13.9" x14ac:dyDescent="0.35">
      <c r="A233" s="184"/>
      <c r="B233" s="172" t="s">
        <v>731</v>
      </c>
      <c r="C233" s="173" t="s">
        <v>1136</v>
      </c>
      <c r="D233" s="177"/>
      <c r="E233" s="178"/>
      <c r="F233" s="179"/>
      <c r="G233" s="180"/>
    </row>
    <row r="234" spans="1:7" s="181" customFormat="1" ht="23.25" x14ac:dyDescent="0.35">
      <c r="A234" s="184"/>
      <c r="B234" s="172" t="s">
        <v>387</v>
      </c>
      <c r="C234" s="173" t="s">
        <v>1137</v>
      </c>
      <c r="D234" s="177"/>
      <c r="E234" s="178"/>
      <c r="F234" s="179"/>
      <c r="G234" s="180"/>
    </row>
    <row r="235" spans="1:7" s="181" customFormat="1" ht="34.9" x14ac:dyDescent="0.35">
      <c r="A235" s="184"/>
      <c r="B235" s="172" t="s">
        <v>388</v>
      </c>
      <c r="C235" s="173" t="s">
        <v>1138</v>
      </c>
      <c r="D235" s="177"/>
      <c r="E235" s="178"/>
      <c r="F235" s="179"/>
      <c r="G235" s="180"/>
    </row>
    <row r="236" spans="1:7" s="181" customFormat="1" ht="34.9" x14ac:dyDescent="0.35">
      <c r="A236" s="184"/>
      <c r="B236" s="172" t="s">
        <v>389</v>
      </c>
      <c r="C236" s="173" t="s">
        <v>1139</v>
      </c>
      <c r="D236" s="177"/>
      <c r="E236" s="178"/>
      <c r="F236" s="179"/>
      <c r="G236" s="180"/>
    </row>
    <row r="237" spans="1:7" s="181" customFormat="1" x14ac:dyDescent="0.35">
      <c r="A237" s="184"/>
      <c r="B237" s="172" t="s">
        <v>390</v>
      </c>
      <c r="C237" s="173" t="s">
        <v>1140</v>
      </c>
      <c r="D237" s="177"/>
      <c r="E237" s="178"/>
      <c r="F237" s="179"/>
      <c r="G237" s="180"/>
    </row>
    <row r="238" spans="1:7" s="181" customFormat="1" ht="23.25" x14ac:dyDescent="0.35">
      <c r="A238" s="184"/>
      <c r="B238" s="172" t="s">
        <v>391</v>
      </c>
      <c r="C238" s="173" t="s">
        <v>1141</v>
      </c>
      <c r="D238" s="177"/>
      <c r="E238" s="178"/>
      <c r="F238" s="179"/>
      <c r="G238" s="180"/>
    </row>
    <row r="239" spans="1:7" s="181" customFormat="1" ht="23.25" x14ac:dyDescent="0.35">
      <c r="A239" s="184"/>
      <c r="B239" s="172" t="s">
        <v>327</v>
      </c>
      <c r="C239" s="173" t="s">
        <v>777</v>
      </c>
      <c r="D239" s="177"/>
      <c r="E239" s="178"/>
      <c r="F239" s="179"/>
      <c r="G239" s="180"/>
    </row>
    <row r="240" spans="1:7" s="181" customFormat="1" ht="34.9" x14ac:dyDescent="0.35">
      <c r="A240" s="184"/>
      <c r="B240" s="172" t="s">
        <v>392</v>
      </c>
      <c r="C240" s="173" t="s">
        <v>1142</v>
      </c>
      <c r="D240" s="177"/>
      <c r="E240" s="178"/>
      <c r="F240" s="179"/>
      <c r="G240" s="180"/>
    </row>
    <row r="241" spans="1:7" s="181" customFormat="1" x14ac:dyDescent="0.35">
      <c r="A241" s="184"/>
      <c r="B241" s="172" t="s">
        <v>393</v>
      </c>
      <c r="C241" s="173" t="s">
        <v>1143</v>
      </c>
      <c r="D241" s="177" t="s">
        <v>6</v>
      </c>
      <c r="E241" s="178">
        <v>1</v>
      </c>
      <c r="F241" s="4"/>
      <c r="G241" s="180">
        <f>ROUND(E241*F241,2)</f>
        <v>0</v>
      </c>
    </row>
    <row r="242" spans="1:7" s="181" customFormat="1" x14ac:dyDescent="0.35">
      <c r="A242" s="184"/>
      <c r="B242" s="172"/>
      <c r="C242" s="173"/>
      <c r="D242" s="177"/>
      <c r="E242" s="178"/>
      <c r="F242" s="179"/>
      <c r="G242" s="180"/>
    </row>
    <row r="243" spans="1:7" s="181" customFormat="1" ht="81.400000000000006" x14ac:dyDescent="0.35">
      <c r="A243" s="176" t="str">
        <f>CONCATENATE($A$14,".",TEXT(COUNTA(A$15:A242)-COUNTIF(A$15:A242,"*.")-COUNTIF(A$15:A242,"*)")+1,0))</f>
        <v>2.17</v>
      </c>
      <c r="B243" s="172" t="s">
        <v>696</v>
      </c>
      <c r="C243" s="173" t="s">
        <v>1144</v>
      </c>
      <c r="D243" s="177"/>
      <c r="E243" s="178"/>
      <c r="F243" s="179"/>
      <c r="G243" s="180"/>
    </row>
    <row r="244" spans="1:7" s="181" customFormat="1" ht="23.25" x14ac:dyDescent="0.35">
      <c r="A244" s="186"/>
      <c r="B244" s="172" t="s">
        <v>394</v>
      </c>
      <c r="C244" s="173" t="s">
        <v>1145</v>
      </c>
      <c r="D244" s="177"/>
      <c r="E244" s="178"/>
      <c r="F244" s="179"/>
      <c r="G244" s="180"/>
    </row>
    <row r="245" spans="1:7" s="181" customFormat="1" ht="25.5" x14ac:dyDescent="0.35">
      <c r="A245" s="184"/>
      <c r="B245" s="172" t="s">
        <v>732</v>
      </c>
      <c r="C245" s="173" t="s">
        <v>1146</v>
      </c>
      <c r="D245" s="177"/>
      <c r="E245" s="178"/>
      <c r="F245" s="179"/>
      <c r="G245" s="180"/>
    </row>
    <row r="246" spans="1:7" s="181" customFormat="1" x14ac:dyDescent="0.35">
      <c r="A246" s="184"/>
      <c r="B246" s="172" t="s">
        <v>323</v>
      </c>
      <c r="C246" s="173" t="s">
        <v>1100</v>
      </c>
      <c r="D246" s="177"/>
      <c r="E246" s="178"/>
      <c r="F246" s="179"/>
      <c r="G246" s="180"/>
    </row>
    <row r="247" spans="1:7" s="181" customFormat="1" x14ac:dyDescent="0.35">
      <c r="A247" s="184"/>
      <c r="B247" s="172" t="s">
        <v>395</v>
      </c>
      <c r="C247" s="173" t="s">
        <v>1147</v>
      </c>
      <c r="D247" s="177"/>
      <c r="E247" s="178"/>
      <c r="F247" s="179"/>
      <c r="G247" s="180"/>
    </row>
    <row r="248" spans="1:7" s="181" customFormat="1" x14ac:dyDescent="0.35">
      <c r="A248" s="184"/>
      <c r="B248" s="172" t="s">
        <v>397</v>
      </c>
      <c r="C248" s="173" t="s">
        <v>1148</v>
      </c>
      <c r="D248" s="177"/>
      <c r="E248" s="178"/>
      <c r="F248" s="179"/>
      <c r="G248" s="180"/>
    </row>
    <row r="249" spans="1:7" s="181" customFormat="1" ht="23.25" x14ac:dyDescent="0.35">
      <c r="A249" s="184"/>
      <c r="B249" s="172" t="s">
        <v>398</v>
      </c>
      <c r="C249" s="173" t="s">
        <v>1149</v>
      </c>
      <c r="D249" s="177"/>
      <c r="E249" s="178"/>
      <c r="F249" s="179"/>
      <c r="G249" s="180"/>
    </row>
    <row r="250" spans="1:7" s="181" customFormat="1" x14ac:dyDescent="0.35">
      <c r="A250" s="184"/>
      <c r="B250" s="172" t="s">
        <v>399</v>
      </c>
      <c r="C250" s="173" t="s">
        <v>1150</v>
      </c>
      <c r="D250" s="177"/>
      <c r="E250" s="178"/>
      <c r="F250" s="179"/>
      <c r="G250" s="180"/>
    </row>
    <row r="251" spans="1:7" s="181" customFormat="1" ht="23.25" x14ac:dyDescent="0.35">
      <c r="A251" s="184"/>
      <c r="B251" s="172" t="s">
        <v>326</v>
      </c>
      <c r="C251" s="173" t="s">
        <v>1105</v>
      </c>
      <c r="D251" s="177"/>
      <c r="E251" s="178"/>
      <c r="F251" s="179"/>
      <c r="G251" s="180"/>
    </row>
    <row r="252" spans="1:7" s="181" customFormat="1" ht="23.25" x14ac:dyDescent="0.35">
      <c r="A252" s="184"/>
      <c r="B252" s="172" t="s">
        <v>327</v>
      </c>
      <c r="C252" s="173" t="s">
        <v>777</v>
      </c>
      <c r="D252" s="177"/>
      <c r="E252" s="178"/>
      <c r="F252" s="179"/>
      <c r="G252" s="180"/>
    </row>
    <row r="253" spans="1:7" s="181" customFormat="1" ht="34.9" x14ac:dyDescent="0.35">
      <c r="A253" s="184"/>
      <c r="B253" s="172" t="s">
        <v>400</v>
      </c>
      <c r="C253" s="173" t="s">
        <v>1151</v>
      </c>
      <c r="D253" s="177"/>
      <c r="E253" s="178"/>
      <c r="F253" s="179"/>
      <c r="G253" s="180"/>
    </row>
    <row r="254" spans="1:7" s="181" customFormat="1" x14ac:dyDescent="0.35">
      <c r="A254" s="184"/>
      <c r="B254" s="172" t="s">
        <v>402</v>
      </c>
      <c r="C254" s="173" t="s">
        <v>1152</v>
      </c>
      <c r="D254" s="177" t="s">
        <v>6</v>
      </c>
      <c r="E254" s="178">
        <v>1</v>
      </c>
      <c r="F254" s="4"/>
      <c r="G254" s="180">
        <f>ROUND(E254*F254,2)</f>
        <v>0</v>
      </c>
    </row>
    <row r="255" spans="1:7" s="181" customFormat="1" x14ac:dyDescent="0.35">
      <c r="A255" s="184"/>
      <c r="B255" s="189"/>
      <c r="C255" s="190"/>
      <c r="D255" s="177"/>
      <c r="E255" s="178"/>
      <c r="F255" s="179"/>
      <c r="G255" s="180"/>
    </row>
    <row r="256" spans="1:7" s="181" customFormat="1" ht="46.5" x14ac:dyDescent="0.35">
      <c r="A256" s="176" t="str">
        <f>CONCATENATE($A$14,".",TEXT(COUNTA(A$15:A255)-COUNTIF(A$15:A255,"*.")-COUNTIF(A$15:A255,"*)")+1,0))</f>
        <v>2.18</v>
      </c>
      <c r="B256" s="172" t="s">
        <v>684</v>
      </c>
      <c r="C256" s="173" t="s">
        <v>1056</v>
      </c>
      <c r="D256" s="177"/>
      <c r="E256" s="178"/>
      <c r="F256" s="179"/>
      <c r="G256" s="180"/>
    </row>
    <row r="257" spans="1:7" s="181" customFormat="1" x14ac:dyDescent="0.35">
      <c r="A257" s="184"/>
      <c r="B257" s="172" t="s">
        <v>316</v>
      </c>
      <c r="C257" s="173" t="s">
        <v>1057</v>
      </c>
      <c r="D257" s="177" t="s">
        <v>5</v>
      </c>
      <c r="E257" s="178">
        <v>80</v>
      </c>
      <c r="F257" s="4"/>
      <c r="G257" s="180">
        <f>ROUND(E257*F257,2)</f>
        <v>0</v>
      </c>
    </row>
    <row r="258" spans="1:7" s="181" customFormat="1" x14ac:dyDescent="0.35">
      <c r="A258" s="184"/>
      <c r="B258" s="172" t="s">
        <v>317</v>
      </c>
      <c r="C258" s="173" t="s">
        <v>1058</v>
      </c>
      <c r="D258" s="177" t="s">
        <v>5</v>
      </c>
      <c r="E258" s="178">
        <v>40</v>
      </c>
      <c r="F258" s="4"/>
      <c r="G258" s="180">
        <f>ROUND(E258*F258,2)</f>
        <v>0</v>
      </c>
    </row>
    <row r="259" spans="1:7" s="181" customFormat="1" x14ac:dyDescent="0.35">
      <c r="A259" s="184"/>
      <c r="B259" s="189"/>
      <c r="C259" s="190"/>
      <c r="D259" s="177"/>
      <c r="E259" s="178"/>
      <c r="F259" s="179"/>
      <c r="G259" s="180"/>
    </row>
    <row r="260" spans="1:7" s="181" customFormat="1" ht="34.9" x14ac:dyDescent="0.35">
      <c r="A260" s="176" t="str">
        <f>CONCATENATE($A$14,".",TEXT(COUNTA(A$15:A259)-COUNTIF(A$15:A259,"*.")-COUNTIF(A$15:A259,"*)")+1,0))</f>
        <v>2.19</v>
      </c>
      <c r="B260" s="182" t="s">
        <v>693</v>
      </c>
      <c r="C260" s="183" t="s">
        <v>1153</v>
      </c>
      <c r="D260" s="177"/>
      <c r="E260" s="178"/>
      <c r="F260" s="179"/>
      <c r="G260" s="180"/>
    </row>
    <row r="261" spans="1:7" s="181" customFormat="1" ht="46.5" x14ac:dyDescent="0.35">
      <c r="A261" s="186"/>
      <c r="B261" s="172" t="s">
        <v>439</v>
      </c>
      <c r="C261" s="173" t="s">
        <v>1109</v>
      </c>
      <c r="D261" s="177"/>
      <c r="E261" s="178"/>
      <c r="F261" s="179"/>
      <c r="G261" s="180"/>
    </row>
    <row r="262" spans="1:7" s="181" customFormat="1" x14ac:dyDescent="0.35">
      <c r="A262" s="184"/>
      <c r="B262" s="172" t="s">
        <v>412</v>
      </c>
      <c r="C262" s="173" t="s">
        <v>412</v>
      </c>
      <c r="D262" s="177" t="s">
        <v>0</v>
      </c>
      <c r="E262" s="178">
        <v>90</v>
      </c>
      <c r="F262" s="4"/>
      <c r="G262" s="180">
        <f>ROUND(E262*F262,2)</f>
        <v>0</v>
      </c>
    </row>
    <row r="263" spans="1:7" s="181" customFormat="1" x14ac:dyDescent="0.35">
      <c r="A263" s="184"/>
      <c r="B263" s="172" t="s">
        <v>416</v>
      </c>
      <c r="C263" s="173" t="s">
        <v>1154</v>
      </c>
      <c r="D263" s="177" t="s">
        <v>5</v>
      </c>
      <c r="E263" s="178">
        <v>12</v>
      </c>
      <c r="F263" s="4"/>
      <c r="G263" s="180">
        <f>ROUND(E263*F263,2)</f>
        <v>0</v>
      </c>
    </row>
    <row r="264" spans="1:7" s="181" customFormat="1" x14ac:dyDescent="0.35">
      <c r="A264" s="184"/>
      <c r="B264" s="172" t="s">
        <v>419</v>
      </c>
      <c r="C264" s="173" t="s">
        <v>1155</v>
      </c>
      <c r="D264" s="177" t="s">
        <v>5</v>
      </c>
      <c r="E264" s="178">
        <v>8</v>
      </c>
      <c r="F264" s="4"/>
      <c r="G264" s="180">
        <f>ROUND(E264*F264,2)</f>
        <v>0</v>
      </c>
    </row>
    <row r="265" spans="1:7" s="181" customFormat="1" ht="23.25" x14ac:dyDescent="0.35">
      <c r="A265" s="184"/>
      <c r="B265" s="172" t="s">
        <v>358</v>
      </c>
      <c r="C265" s="173" t="s">
        <v>1087</v>
      </c>
      <c r="D265" s="177" t="s">
        <v>5</v>
      </c>
      <c r="E265" s="178">
        <v>4</v>
      </c>
      <c r="F265" s="4"/>
      <c r="G265" s="180">
        <f>ROUND(E265*F265,2)</f>
        <v>0</v>
      </c>
    </row>
    <row r="266" spans="1:7" s="181" customFormat="1" ht="23.25" x14ac:dyDescent="0.35">
      <c r="A266" s="184"/>
      <c r="B266" s="172" t="s">
        <v>481</v>
      </c>
      <c r="C266" s="173" t="s">
        <v>1156</v>
      </c>
      <c r="D266" s="177" t="s">
        <v>5</v>
      </c>
      <c r="E266" s="178">
        <v>1</v>
      </c>
      <c r="F266" s="4"/>
      <c r="G266" s="180">
        <f>ROUND(E266*F266,2)</f>
        <v>0</v>
      </c>
    </row>
    <row r="267" spans="1:7" s="181" customFormat="1" x14ac:dyDescent="0.35">
      <c r="A267" s="184"/>
      <c r="B267" s="189"/>
      <c r="C267" s="190"/>
      <c r="D267" s="177"/>
      <c r="E267" s="178"/>
      <c r="F267" s="179"/>
      <c r="G267" s="180"/>
    </row>
    <row r="268" spans="1:7" s="181" customFormat="1" ht="69.75" x14ac:dyDescent="0.35">
      <c r="A268" s="176" t="str">
        <f>CONCATENATE($A$14,".",TEXT(COUNTA(A$15:A267)-COUNTIF(A$15:A267,"*.")-COUNTIF(A$15:A267,"*)")+1,0))</f>
        <v>2.20</v>
      </c>
      <c r="B268" s="182" t="s">
        <v>694</v>
      </c>
      <c r="C268" s="183" t="s">
        <v>1114</v>
      </c>
      <c r="D268" s="177"/>
      <c r="E268" s="178"/>
      <c r="F268" s="179"/>
      <c r="G268" s="180"/>
    </row>
    <row r="269" spans="1:7" s="181" customFormat="1" ht="23.25" x14ac:dyDescent="0.35">
      <c r="A269" s="186"/>
      <c r="B269" s="172" t="s">
        <v>333</v>
      </c>
      <c r="C269" s="173" t="s">
        <v>1157</v>
      </c>
      <c r="D269" s="177"/>
      <c r="E269" s="178"/>
      <c r="F269" s="179"/>
      <c r="G269" s="180"/>
    </row>
    <row r="270" spans="1:7" s="181" customFormat="1" x14ac:dyDescent="0.35">
      <c r="A270" s="184"/>
      <c r="B270" s="172" t="s">
        <v>471</v>
      </c>
      <c r="C270" s="173" t="s">
        <v>471</v>
      </c>
      <c r="D270" s="177" t="s">
        <v>0</v>
      </c>
      <c r="E270" s="178">
        <v>30</v>
      </c>
      <c r="F270" s="4"/>
      <c r="G270" s="180">
        <f>ROUND(E270*F270,2)</f>
        <v>0</v>
      </c>
    </row>
    <row r="271" spans="1:7" s="181" customFormat="1" x14ac:dyDescent="0.35">
      <c r="A271" s="184"/>
      <c r="B271" s="172" t="s">
        <v>472</v>
      </c>
      <c r="C271" s="173" t="s">
        <v>1158</v>
      </c>
      <c r="D271" s="177" t="s">
        <v>5</v>
      </c>
      <c r="E271" s="178">
        <v>6</v>
      </c>
      <c r="F271" s="4"/>
      <c r="G271" s="180">
        <f>ROUND(E271*F271,2)</f>
        <v>0</v>
      </c>
    </row>
    <row r="272" spans="1:7" s="181" customFormat="1" x14ac:dyDescent="0.35">
      <c r="A272" s="184"/>
      <c r="B272" s="172" t="s">
        <v>473</v>
      </c>
      <c r="C272" s="173" t="s">
        <v>1159</v>
      </c>
      <c r="D272" s="177" t="s">
        <v>5</v>
      </c>
      <c r="E272" s="178">
        <v>6</v>
      </c>
      <c r="F272" s="4"/>
      <c r="G272" s="180">
        <f>ROUND(E272*F272,2)</f>
        <v>0</v>
      </c>
    </row>
    <row r="273" spans="1:7" s="181" customFormat="1" x14ac:dyDescent="0.35">
      <c r="A273" s="184"/>
      <c r="B273" s="172" t="s">
        <v>474</v>
      </c>
      <c r="C273" s="173" t="s">
        <v>1160</v>
      </c>
      <c r="D273" s="177" t="s">
        <v>5</v>
      </c>
      <c r="E273" s="178">
        <v>4</v>
      </c>
      <c r="F273" s="4"/>
      <c r="G273" s="180">
        <f>ROUND(E273*F273,2)</f>
        <v>0</v>
      </c>
    </row>
    <row r="274" spans="1:7" s="181" customFormat="1" ht="23.25" x14ac:dyDescent="0.35">
      <c r="A274" s="184"/>
      <c r="B274" s="172" t="s">
        <v>470</v>
      </c>
      <c r="C274" s="173" t="s">
        <v>1161</v>
      </c>
      <c r="D274" s="177" t="s">
        <v>6</v>
      </c>
      <c r="E274" s="178">
        <v>1</v>
      </c>
      <c r="F274" s="4"/>
      <c r="G274" s="180">
        <f>ROUND(E274*F274,2)</f>
        <v>0</v>
      </c>
    </row>
    <row r="275" spans="1:7" s="181" customFormat="1" x14ac:dyDescent="0.35">
      <c r="A275" s="184"/>
      <c r="B275" s="189"/>
      <c r="C275" s="190"/>
      <c r="D275" s="177"/>
      <c r="E275" s="178"/>
      <c r="F275" s="179"/>
      <c r="G275" s="180"/>
    </row>
    <row r="276" spans="1:7" s="181" customFormat="1" x14ac:dyDescent="0.35">
      <c r="A276" s="184"/>
      <c r="B276" s="172" t="s">
        <v>403</v>
      </c>
      <c r="C276" s="173" t="s">
        <v>1162</v>
      </c>
      <c r="D276" s="177"/>
      <c r="E276" s="178"/>
      <c r="F276" s="179"/>
      <c r="G276" s="180"/>
    </row>
    <row r="277" spans="1:7" s="181" customFormat="1" x14ac:dyDescent="0.35">
      <c r="A277" s="184"/>
      <c r="B277" s="189"/>
      <c r="C277" s="190"/>
      <c r="D277" s="177"/>
      <c r="E277" s="178"/>
      <c r="F277" s="179"/>
      <c r="G277" s="180"/>
    </row>
    <row r="278" spans="1:7" s="181" customFormat="1" ht="34.9" x14ac:dyDescent="0.35">
      <c r="A278" s="176" t="str">
        <f>CONCATENATE($A$14,".",TEXT(COUNTA(A$15:A277)-COUNTIF(A$15:A277,"*.")-COUNTIF(A$15:A277,"*)")+1,0))</f>
        <v>2.21</v>
      </c>
      <c r="B278" s="182" t="s">
        <v>693</v>
      </c>
      <c r="C278" s="183" t="s">
        <v>1108</v>
      </c>
      <c r="D278" s="177"/>
      <c r="E278" s="178"/>
      <c r="F278" s="179"/>
      <c r="G278" s="180"/>
    </row>
    <row r="279" spans="1:7" s="181" customFormat="1" ht="23.25" x14ac:dyDescent="0.35">
      <c r="A279" s="176"/>
      <c r="B279" s="172" t="s">
        <v>438</v>
      </c>
      <c r="C279" s="173" t="s">
        <v>1163</v>
      </c>
      <c r="D279" s="177"/>
      <c r="E279" s="178"/>
      <c r="F279" s="179"/>
      <c r="G279" s="180"/>
    </row>
    <row r="280" spans="1:7" s="181" customFormat="1" ht="46.5" x14ac:dyDescent="0.35">
      <c r="A280" s="186"/>
      <c r="B280" s="172" t="s">
        <v>439</v>
      </c>
      <c r="C280" s="173" t="s">
        <v>1109</v>
      </c>
      <c r="D280" s="177"/>
      <c r="E280" s="178"/>
      <c r="F280" s="179"/>
      <c r="G280" s="180"/>
    </row>
    <row r="281" spans="1:7" s="181" customFormat="1" x14ac:dyDescent="0.35">
      <c r="A281" s="184"/>
      <c r="B281" s="172" t="s">
        <v>97</v>
      </c>
      <c r="C281" s="173" t="s">
        <v>97</v>
      </c>
      <c r="D281" s="177" t="s">
        <v>0</v>
      </c>
      <c r="E281" s="178">
        <v>24</v>
      </c>
      <c r="F281" s="4"/>
      <c r="G281" s="180">
        <f t="shared" ref="G281:G312" si="5">ROUND(E281*F281,2)</f>
        <v>0</v>
      </c>
    </row>
    <row r="282" spans="1:7" s="181" customFormat="1" x14ac:dyDescent="0.35">
      <c r="A282" s="184"/>
      <c r="B282" s="172" t="s">
        <v>99</v>
      </c>
      <c r="C282" s="173" t="s">
        <v>99</v>
      </c>
      <c r="D282" s="177" t="s">
        <v>0</v>
      </c>
      <c r="E282" s="178">
        <v>12</v>
      </c>
      <c r="F282" s="4"/>
      <c r="G282" s="180">
        <f t="shared" si="5"/>
        <v>0</v>
      </c>
    </row>
    <row r="283" spans="1:7" s="181" customFormat="1" x14ac:dyDescent="0.35">
      <c r="A283" s="184"/>
      <c r="B283" s="172" t="s">
        <v>410</v>
      </c>
      <c r="C283" s="173" t="s">
        <v>410</v>
      </c>
      <c r="D283" s="177" t="s">
        <v>0</v>
      </c>
      <c r="E283" s="178">
        <v>96</v>
      </c>
      <c r="F283" s="4"/>
      <c r="G283" s="180">
        <f t="shared" si="5"/>
        <v>0</v>
      </c>
    </row>
    <row r="284" spans="1:7" s="181" customFormat="1" x14ac:dyDescent="0.35">
      <c r="A284" s="184"/>
      <c r="B284" s="172" t="s">
        <v>411</v>
      </c>
      <c r="C284" s="173" t="s">
        <v>411</v>
      </c>
      <c r="D284" s="177" t="s">
        <v>0</v>
      </c>
      <c r="E284" s="178">
        <v>72</v>
      </c>
      <c r="F284" s="4"/>
      <c r="G284" s="180">
        <f t="shared" si="5"/>
        <v>0</v>
      </c>
    </row>
    <row r="285" spans="1:7" s="181" customFormat="1" x14ac:dyDescent="0.35">
      <c r="A285" s="184"/>
      <c r="B285" s="172" t="s">
        <v>412</v>
      </c>
      <c r="C285" s="173" t="s">
        <v>412</v>
      </c>
      <c r="D285" s="177" t="s">
        <v>0</v>
      </c>
      <c r="E285" s="178">
        <v>66</v>
      </c>
      <c r="F285" s="4"/>
      <c r="G285" s="180">
        <f t="shared" si="5"/>
        <v>0</v>
      </c>
    </row>
    <row r="286" spans="1:7" s="181" customFormat="1" x14ac:dyDescent="0.35">
      <c r="A286" s="184"/>
      <c r="B286" s="172" t="s">
        <v>424</v>
      </c>
      <c r="C286" s="173" t="s">
        <v>424</v>
      </c>
      <c r="D286" s="177" t="s">
        <v>0</v>
      </c>
      <c r="E286" s="178">
        <v>18</v>
      </c>
      <c r="F286" s="4"/>
      <c r="G286" s="180">
        <f t="shared" si="5"/>
        <v>0</v>
      </c>
    </row>
    <row r="287" spans="1:7" s="181" customFormat="1" x14ac:dyDescent="0.35">
      <c r="A287" s="184"/>
      <c r="B287" s="172" t="s">
        <v>425</v>
      </c>
      <c r="C287" s="173" t="s">
        <v>1164</v>
      </c>
      <c r="D287" s="177" t="s">
        <v>5</v>
      </c>
      <c r="E287" s="178">
        <v>4</v>
      </c>
      <c r="F287" s="4"/>
      <c r="G287" s="180">
        <f t="shared" si="5"/>
        <v>0</v>
      </c>
    </row>
    <row r="288" spans="1:7" s="181" customFormat="1" x14ac:dyDescent="0.35">
      <c r="A288" s="184"/>
      <c r="B288" s="172" t="s">
        <v>414</v>
      </c>
      <c r="C288" s="173" t="s">
        <v>1110</v>
      </c>
      <c r="D288" s="177" t="s">
        <v>5</v>
      </c>
      <c r="E288" s="178">
        <v>20</v>
      </c>
      <c r="F288" s="4"/>
      <c r="G288" s="180">
        <f t="shared" si="5"/>
        <v>0</v>
      </c>
    </row>
    <row r="289" spans="1:7" s="181" customFormat="1" x14ac:dyDescent="0.35">
      <c r="A289" s="184"/>
      <c r="B289" s="172" t="s">
        <v>415</v>
      </c>
      <c r="C289" s="173" t="s">
        <v>1165</v>
      </c>
      <c r="D289" s="177" t="s">
        <v>5</v>
      </c>
      <c r="E289" s="178">
        <v>16</v>
      </c>
      <c r="F289" s="4"/>
      <c r="G289" s="180">
        <f t="shared" si="5"/>
        <v>0</v>
      </c>
    </row>
    <row r="290" spans="1:7" s="181" customFormat="1" x14ac:dyDescent="0.35">
      <c r="A290" s="184"/>
      <c r="B290" s="172" t="s">
        <v>416</v>
      </c>
      <c r="C290" s="173" t="s">
        <v>1154</v>
      </c>
      <c r="D290" s="177" t="s">
        <v>5</v>
      </c>
      <c r="E290" s="178">
        <v>12</v>
      </c>
      <c r="F290" s="4"/>
      <c r="G290" s="180">
        <f t="shared" si="5"/>
        <v>0</v>
      </c>
    </row>
    <row r="291" spans="1:7" s="181" customFormat="1" x14ac:dyDescent="0.35">
      <c r="A291" s="184"/>
      <c r="B291" s="172" t="s">
        <v>426</v>
      </c>
      <c r="C291" s="173" t="s">
        <v>1166</v>
      </c>
      <c r="D291" s="177" t="s">
        <v>5</v>
      </c>
      <c r="E291" s="178">
        <v>4</v>
      </c>
      <c r="F291" s="4"/>
      <c r="G291" s="180">
        <f t="shared" si="5"/>
        <v>0</v>
      </c>
    </row>
    <row r="292" spans="1:7" s="181" customFormat="1" x14ac:dyDescent="0.35">
      <c r="A292" s="184"/>
      <c r="B292" s="172" t="s">
        <v>102</v>
      </c>
      <c r="C292" s="173" t="s">
        <v>870</v>
      </c>
      <c r="D292" s="177" t="s">
        <v>5</v>
      </c>
      <c r="E292" s="178">
        <v>2</v>
      </c>
      <c r="F292" s="4"/>
      <c r="G292" s="180">
        <f t="shared" si="5"/>
        <v>0</v>
      </c>
    </row>
    <row r="293" spans="1:7" s="181" customFormat="1" x14ac:dyDescent="0.35">
      <c r="A293" s="184"/>
      <c r="B293" s="172" t="s">
        <v>417</v>
      </c>
      <c r="C293" s="173" t="s">
        <v>1167</v>
      </c>
      <c r="D293" s="177" t="s">
        <v>5</v>
      </c>
      <c r="E293" s="178">
        <v>16</v>
      </c>
      <c r="F293" s="4"/>
      <c r="G293" s="180">
        <f t="shared" si="5"/>
        <v>0</v>
      </c>
    </row>
    <row r="294" spans="1:7" s="181" customFormat="1" x14ac:dyDescent="0.35">
      <c r="A294" s="184"/>
      <c r="B294" s="172" t="s">
        <v>418</v>
      </c>
      <c r="C294" s="173" t="s">
        <v>1168</v>
      </c>
      <c r="D294" s="177" t="s">
        <v>5</v>
      </c>
      <c r="E294" s="178">
        <v>60</v>
      </c>
      <c r="F294" s="4"/>
      <c r="G294" s="180">
        <f t="shared" si="5"/>
        <v>0</v>
      </c>
    </row>
    <row r="295" spans="1:7" s="181" customFormat="1" x14ac:dyDescent="0.35">
      <c r="A295" s="184"/>
      <c r="B295" s="172" t="s">
        <v>419</v>
      </c>
      <c r="C295" s="173" t="s">
        <v>1155</v>
      </c>
      <c r="D295" s="177" t="s">
        <v>5</v>
      </c>
      <c r="E295" s="178">
        <v>8</v>
      </c>
      <c r="F295" s="4"/>
      <c r="G295" s="180">
        <f t="shared" si="5"/>
        <v>0</v>
      </c>
    </row>
    <row r="296" spans="1:7" s="181" customFormat="1" x14ac:dyDescent="0.35">
      <c r="A296" s="184"/>
      <c r="B296" s="172" t="s">
        <v>427</v>
      </c>
      <c r="C296" s="173" t="s">
        <v>1169</v>
      </c>
      <c r="D296" s="177" t="s">
        <v>5</v>
      </c>
      <c r="E296" s="178">
        <f t="shared" ref="E296" si="6">+E291</f>
        <v>4</v>
      </c>
      <c r="F296" s="4"/>
      <c r="G296" s="180">
        <f t="shared" si="5"/>
        <v>0</v>
      </c>
    </row>
    <row r="297" spans="1:7" s="181" customFormat="1" x14ac:dyDescent="0.35">
      <c r="A297" s="184"/>
      <c r="B297" s="172" t="s">
        <v>428</v>
      </c>
      <c r="C297" s="173" t="s">
        <v>1170</v>
      </c>
      <c r="D297" s="177" t="s">
        <v>5</v>
      </c>
      <c r="E297" s="178">
        <v>24</v>
      </c>
      <c r="F297" s="4"/>
      <c r="G297" s="180">
        <f t="shared" si="5"/>
        <v>0</v>
      </c>
    </row>
    <row r="298" spans="1:7" s="181" customFormat="1" x14ac:dyDescent="0.35">
      <c r="A298" s="184"/>
      <c r="B298" s="172" t="s">
        <v>421</v>
      </c>
      <c r="C298" s="173" t="s">
        <v>1171</v>
      </c>
      <c r="D298" s="177" t="s">
        <v>5</v>
      </c>
      <c r="E298" s="178">
        <v>6</v>
      </c>
      <c r="F298" s="4"/>
      <c r="G298" s="180">
        <f t="shared" si="5"/>
        <v>0</v>
      </c>
    </row>
    <row r="299" spans="1:7" s="181" customFormat="1" x14ac:dyDescent="0.35">
      <c r="A299" s="184"/>
      <c r="B299" s="172" t="s">
        <v>291</v>
      </c>
      <c r="C299" s="173" t="s">
        <v>1036</v>
      </c>
      <c r="D299" s="177" t="s">
        <v>5</v>
      </c>
      <c r="E299" s="178">
        <v>12</v>
      </c>
      <c r="F299" s="4"/>
      <c r="G299" s="180">
        <f t="shared" si="5"/>
        <v>0</v>
      </c>
    </row>
    <row r="300" spans="1:7" s="181" customFormat="1" x14ac:dyDescent="0.35">
      <c r="A300" s="184"/>
      <c r="B300" s="172" t="s">
        <v>443</v>
      </c>
      <c r="C300" s="173" t="s">
        <v>1172</v>
      </c>
      <c r="D300" s="177" t="s">
        <v>5</v>
      </c>
      <c r="E300" s="178">
        <v>2</v>
      </c>
      <c r="F300" s="4"/>
      <c r="G300" s="180">
        <f t="shared" si="5"/>
        <v>0</v>
      </c>
    </row>
    <row r="301" spans="1:7" s="181" customFormat="1" x14ac:dyDescent="0.35">
      <c r="A301" s="184"/>
      <c r="B301" s="172" t="s">
        <v>422</v>
      </c>
      <c r="C301" s="173" t="s">
        <v>1173</v>
      </c>
      <c r="D301" s="177" t="s">
        <v>5</v>
      </c>
      <c r="E301" s="178">
        <v>2</v>
      </c>
      <c r="F301" s="4"/>
      <c r="G301" s="180">
        <f t="shared" si="5"/>
        <v>0</v>
      </c>
    </row>
    <row r="302" spans="1:7" s="181" customFormat="1" x14ac:dyDescent="0.35">
      <c r="A302" s="184"/>
      <c r="B302" s="172" t="s">
        <v>292</v>
      </c>
      <c r="C302" s="173" t="s">
        <v>1037</v>
      </c>
      <c r="D302" s="177" t="s">
        <v>5</v>
      </c>
      <c r="E302" s="178">
        <v>8</v>
      </c>
      <c r="F302" s="4"/>
      <c r="G302" s="180">
        <f t="shared" si="5"/>
        <v>0</v>
      </c>
    </row>
    <row r="303" spans="1:7" s="181" customFormat="1" x14ac:dyDescent="0.35">
      <c r="A303" s="184"/>
      <c r="B303" s="172" t="s">
        <v>423</v>
      </c>
      <c r="C303" s="173" t="s">
        <v>1174</v>
      </c>
      <c r="D303" s="177" t="s">
        <v>5</v>
      </c>
      <c r="E303" s="178">
        <v>1</v>
      </c>
      <c r="F303" s="4"/>
      <c r="G303" s="180">
        <f t="shared" si="5"/>
        <v>0</v>
      </c>
    </row>
    <row r="304" spans="1:7" s="181" customFormat="1" x14ac:dyDescent="0.35">
      <c r="A304" s="184"/>
      <c r="B304" s="172" t="s">
        <v>429</v>
      </c>
      <c r="C304" s="173" t="s">
        <v>1175</v>
      </c>
      <c r="D304" s="177" t="s">
        <v>5</v>
      </c>
      <c r="E304" s="178">
        <v>4</v>
      </c>
      <c r="F304" s="4"/>
      <c r="G304" s="180">
        <f t="shared" si="5"/>
        <v>0</v>
      </c>
    </row>
    <row r="305" spans="1:7" s="181" customFormat="1" x14ac:dyDescent="0.35">
      <c r="A305" s="184"/>
      <c r="B305" s="172" t="s">
        <v>430</v>
      </c>
      <c r="C305" s="173" t="s">
        <v>1176</v>
      </c>
      <c r="D305" s="177" t="s">
        <v>5</v>
      </c>
      <c r="E305" s="178">
        <v>1</v>
      </c>
      <c r="F305" s="4"/>
      <c r="G305" s="180">
        <f t="shared" si="5"/>
        <v>0</v>
      </c>
    </row>
    <row r="306" spans="1:7" s="181" customFormat="1" x14ac:dyDescent="0.35">
      <c r="A306" s="184"/>
      <c r="B306" s="172" t="s">
        <v>431</v>
      </c>
      <c r="C306" s="173" t="s">
        <v>1177</v>
      </c>
      <c r="D306" s="177" t="s">
        <v>5</v>
      </c>
      <c r="E306" s="178">
        <v>1</v>
      </c>
      <c r="F306" s="4"/>
      <c r="G306" s="180">
        <f t="shared" si="5"/>
        <v>0</v>
      </c>
    </row>
    <row r="307" spans="1:7" s="181" customFormat="1" x14ac:dyDescent="0.35">
      <c r="A307" s="184"/>
      <c r="B307" s="172" t="s">
        <v>432</v>
      </c>
      <c r="C307" s="173" t="s">
        <v>1178</v>
      </c>
      <c r="D307" s="177" t="s">
        <v>5</v>
      </c>
      <c r="E307" s="178">
        <v>1</v>
      </c>
      <c r="F307" s="4"/>
      <c r="G307" s="180">
        <f t="shared" si="5"/>
        <v>0</v>
      </c>
    </row>
    <row r="308" spans="1:7" s="181" customFormat="1" x14ac:dyDescent="0.35">
      <c r="A308" s="184"/>
      <c r="B308" s="172" t="s">
        <v>433</v>
      </c>
      <c r="C308" s="173" t="s">
        <v>1179</v>
      </c>
      <c r="D308" s="177" t="s">
        <v>5</v>
      </c>
      <c r="E308" s="178">
        <v>1</v>
      </c>
      <c r="F308" s="4"/>
      <c r="G308" s="180">
        <f t="shared" si="5"/>
        <v>0</v>
      </c>
    </row>
    <row r="309" spans="1:7" s="181" customFormat="1" ht="23.25" x14ac:dyDescent="0.35">
      <c r="A309" s="184"/>
      <c r="B309" s="172" t="s">
        <v>442</v>
      </c>
      <c r="C309" s="173" t="s">
        <v>1112</v>
      </c>
      <c r="D309" s="177" t="s">
        <v>5</v>
      </c>
      <c r="E309" s="178">
        <v>2</v>
      </c>
      <c r="F309" s="4"/>
      <c r="G309" s="180">
        <f t="shared" si="5"/>
        <v>0</v>
      </c>
    </row>
    <row r="310" spans="1:7" s="181" customFormat="1" ht="23.25" x14ac:dyDescent="0.35">
      <c r="A310" s="184"/>
      <c r="B310" s="172" t="s">
        <v>440</v>
      </c>
      <c r="C310" s="173" t="s">
        <v>1180</v>
      </c>
      <c r="D310" s="177" t="s">
        <v>5</v>
      </c>
      <c r="E310" s="178">
        <v>1</v>
      </c>
      <c r="F310" s="4"/>
      <c r="G310" s="180">
        <f t="shared" si="5"/>
        <v>0</v>
      </c>
    </row>
    <row r="311" spans="1:7" s="181" customFormat="1" ht="23.25" x14ac:dyDescent="0.35">
      <c r="A311" s="184"/>
      <c r="B311" s="172" t="s">
        <v>358</v>
      </c>
      <c r="C311" s="173" t="s">
        <v>1087</v>
      </c>
      <c r="D311" s="177" t="s">
        <v>5</v>
      </c>
      <c r="E311" s="178">
        <v>1</v>
      </c>
      <c r="F311" s="4"/>
      <c r="G311" s="180">
        <f t="shared" si="5"/>
        <v>0</v>
      </c>
    </row>
    <row r="312" spans="1:7" s="181" customFormat="1" ht="23.25" x14ac:dyDescent="0.35">
      <c r="A312" s="184"/>
      <c r="B312" s="172" t="s">
        <v>441</v>
      </c>
      <c r="C312" s="173" t="s">
        <v>1181</v>
      </c>
      <c r="D312" s="177" t="s">
        <v>5</v>
      </c>
      <c r="E312" s="178">
        <v>1</v>
      </c>
      <c r="F312" s="4"/>
      <c r="G312" s="180">
        <f t="shared" si="5"/>
        <v>0</v>
      </c>
    </row>
    <row r="313" spans="1:7" s="181" customFormat="1" x14ac:dyDescent="0.35">
      <c r="A313" s="184"/>
      <c r="B313" s="189"/>
      <c r="C313" s="190"/>
      <c r="D313" s="177"/>
      <c r="E313" s="178"/>
      <c r="F313" s="179"/>
      <c r="G313" s="180"/>
    </row>
    <row r="314" spans="1:7" s="181" customFormat="1" ht="46.5" x14ac:dyDescent="0.35">
      <c r="A314" s="176" t="str">
        <f>CONCATENATE($A$14,".",TEXT(COUNTA(A$15:A313)-COUNTIF(A$15:A313,"*.")-COUNTIF(A$15:A313,"*)")+1,0))</f>
        <v>2.22</v>
      </c>
      <c r="B314" s="172" t="s">
        <v>684</v>
      </c>
      <c r="C314" s="173" t="s">
        <v>1056</v>
      </c>
      <c r="D314" s="177"/>
      <c r="E314" s="178"/>
      <c r="F314" s="179"/>
      <c r="G314" s="180"/>
    </row>
    <row r="315" spans="1:7" s="181" customFormat="1" x14ac:dyDescent="0.35">
      <c r="A315" s="184"/>
      <c r="B315" s="172" t="s">
        <v>316</v>
      </c>
      <c r="C315" s="173" t="s">
        <v>1057</v>
      </c>
      <c r="D315" s="177" t="s">
        <v>5</v>
      </c>
      <c r="E315" s="178">
        <v>2</v>
      </c>
      <c r="F315" s="4"/>
      <c r="G315" s="180">
        <f>ROUND(E315*F315,2)</f>
        <v>0</v>
      </c>
    </row>
    <row r="316" spans="1:7" s="181" customFormat="1" x14ac:dyDescent="0.35">
      <c r="A316" s="184"/>
      <c r="B316" s="172" t="s">
        <v>317</v>
      </c>
      <c r="C316" s="173" t="s">
        <v>1058</v>
      </c>
      <c r="D316" s="177" t="s">
        <v>5</v>
      </c>
      <c r="E316" s="178">
        <v>2</v>
      </c>
      <c r="F316" s="4"/>
      <c r="G316" s="180">
        <f>ROUND(E316*F316,2)</f>
        <v>0</v>
      </c>
    </row>
    <row r="317" spans="1:7" s="181" customFormat="1" x14ac:dyDescent="0.35">
      <c r="A317" s="184"/>
      <c r="B317" s="172"/>
      <c r="C317" s="173"/>
      <c r="D317" s="177"/>
      <c r="E317" s="178"/>
      <c r="F317" s="179"/>
      <c r="G317" s="180"/>
    </row>
    <row r="318" spans="1:7" s="181" customFormat="1" ht="46.5" x14ac:dyDescent="0.35">
      <c r="A318" s="176" t="str">
        <f>CONCATENATE($A$14,".",TEXT(COUNTA(A$15:A317)-COUNTIF(A$15:A317,"*.")-COUNTIF(A$15:A317,"*)")+1,0))</f>
        <v>2.23</v>
      </c>
      <c r="B318" s="172" t="s">
        <v>685</v>
      </c>
      <c r="C318" s="173" t="s">
        <v>1059</v>
      </c>
      <c r="D318" s="177"/>
      <c r="E318" s="178"/>
      <c r="F318" s="179"/>
      <c r="G318" s="180"/>
    </row>
    <row r="319" spans="1:7" s="181" customFormat="1" ht="23.25" x14ac:dyDescent="0.35">
      <c r="A319" s="186"/>
      <c r="B319" s="172" t="s">
        <v>318</v>
      </c>
      <c r="C319" s="173" t="s">
        <v>1060</v>
      </c>
      <c r="D319" s="177"/>
      <c r="E319" s="178"/>
      <c r="F319" s="179"/>
      <c r="G319" s="180"/>
    </row>
    <row r="320" spans="1:7" s="181" customFormat="1" x14ac:dyDescent="0.35">
      <c r="A320" s="184"/>
      <c r="B320" s="172" t="s">
        <v>435</v>
      </c>
      <c r="C320" s="173" t="s">
        <v>435</v>
      </c>
      <c r="D320" s="177" t="s">
        <v>6</v>
      </c>
      <c r="E320" s="178">
        <v>20</v>
      </c>
      <c r="F320" s="4"/>
      <c r="G320" s="180">
        <f>ROUND(E320*F320,2)</f>
        <v>0</v>
      </c>
    </row>
    <row r="321" spans="1:7" s="181" customFormat="1" x14ac:dyDescent="0.35">
      <c r="A321" s="184"/>
      <c r="B321" s="189"/>
      <c r="C321" s="190"/>
      <c r="D321" s="177"/>
      <c r="E321" s="178"/>
      <c r="F321" s="179"/>
      <c r="G321" s="180"/>
    </row>
    <row r="322" spans="1:7" s="181" customFormat="1" ht="81.400000000000006" x14ac:dyDescent="0.35">
      <c r="A322" s="176" t="str">
        <f>CONCATENATE($A$14,".",TEXT(COUNTA(A$15:A321)-COUNTIF(A$15:A321,"*.")-COUNTIF(A$15:A321,"*)")+1,0))</f>
        <v>2.24</v>
      </c>
      <c r="B322" s="172" t="s">
        <v>697</v>
      </c>
      <c r="C322" s="173" t="s">
        <v>1182</v>
      </c>
      <c r="D322" s="177"/>
      <c r="E322" s="178"/>
      <c r="F322" s="179"/>
      <c r="G322" s="180"/>
    </row>
    <row r="323" spans="1:7" s="181" customFormat="1" x14ac:dyDescent="0.35">
      <c r="A323" s="186"/>
      <c r="B323" s="172" t="s">
        <v>404</v>
      </c>
      <c r="C323" s="173" t="s">
        <v>1183</v>
      </c>
      <c r="D323" s="177"/>
      <c r="E323" s="178"/>
      <c r="F323" s="179"/>
      <c r="G323" s="180"/>
    </row>
    <row r="324" spans="1:7" s="181" customFormat="1" ht="25.5" x14ac:dyDescent="0.35">
      <c r="A324" s="184"/>
      <c r="B324" s="172" t="s">
        <v>733</v>
      </c>
      <c r="C324" s="173" t="s">
        <v>1184</v>
      </c>
      <c r="D324" s="177"/>
      <c r="E324" s="178"/>
      <c r="F324" s="179"/>
      <c r="G324" s="180"/>
    </row>
    <row r="325" spans="1:7" s="181" customFormat="1" x14ac:dyDescent="0.35">
      <c r="A325" s="184"/>
      <c r="B325" s="172" t="s">
        <v>323</v>
      </c>
      <c r="C325" s="173" t="s">
        <v>1100</v>
      </c>
      <c r="D325" s="177"/>
      <c r="E325" s="178"/>
      <c r="F325" s="179"/>
      <c r="G325" s="180"/>
    </row>
    <row r="326" spans="1:7" s="181" customFormat="1" x14ac:dyDescent="0.35">
      <c r="A326" s="184"/>
      <c r="B326" s="172" t="s">
        <v>405</v>
      </c>
      <c r="C326" s="173" t="s">
        <v>1185</v>
      </c>
      <c r="D326" s="177"/>
      <c r="E326" s="178"/>
      <c r="F326" s="179"/>
      <c r="G326" s="180"/>
    </row>
    <row r="327" spans="1:7" s="181" customFormat="1" x14ac:dyDescent="0.35">
      <c r="A327" s="184"/>
      <c r="B327" s="172" t="s">
        <v>325</v>
      </c>
      <c r="C327" s="173" t="s">
        <v>1186</v>
      </c>
      <c r="D327" s="177"/>
      <c r="E327" s="178"/>
      <c r="F327" s="179"/>
      <c r="G327" s="180"/>
    </row>
    <row r="328" spans="1:7" s="181" customFormat="1" ht="23.25" x14ac:dyDescent="0.35">
      <c r="A328" s="184"/>
      <c r="B328" s="172" t="s">
        <v>406</v>
      </c>
      <c r="C328" s="173" t="s">
        <v>1187</v>
      </c>
      <c r="D328" s="177"/>
      <c r="E328" s="178"/>
      <c r="F328" s="179"/>
      <c r="G328" s="180"/>
    </row>
    <row r="329" spans="1:7" s="181" customFormat="1" x14ac:dyDescent="0.35">
      <c r="A329" s="184"/>
      <c r="B329" s="172" t="s">
        <v>407</v>
      </c>
      <c r="C329" s="173" t="s">
        <v>1188</v>
      </c>
      <c r="D329" s="177"/>
      <c r="E329" s="178"/>
      <c r="F329" s="179"/>
      <c r="G329" s="180"/>
    </row>
    <row r="330" spans="1:7" s="181" customFormat="1" ht="23.25" x14ac:dyDescent="0.35">
      <c r="A330" s="184"/>
      <c r="B330" s="172" t="s">
        <v>408</v>
      </c>
      <c r="C330" s="173" t="s">
        <v>1189</v>
      </c>
      <c r="D330" s="177"/>
      <c r="E330" s="178"/>
      <c r="F330" s="179"/>
      <c r="G330" s="180"/>
    </row>
    <row r="331" spans="1:7" s="181" customFormat="1" ht="23.25" x14ac:dyDescent="0.35">
      <c r="A331" s="184"/>
      <c r="B331" s="172" t="s">
        <v>327</v>
      </c>
      <c r="C331" s="173" t="s">
        <v>777</v>
      </c>
      <c r="D331" s="177"/>
      <c r="E331" s="178"/>
      <c r="F331" s="179"/>
      <c r="G331" s="180"/>
    </row>
    <row r="332" spans="1:7" s="181" customFormat="1" ht="23.25" x14ac:dyDescent="0.35">
      <c r="A332" s="184"/>
      <c r="B332" s="172" t="s">
        <v>409</v>
      </c>
      <c r="C332" s="173" t="s">
        <v>1190</v>
      </c>
      <c r="D332" s="177"/>
      <c r="E332" s="178"/>
      <c r="F332" s="179"/>
      <c r="G332" s="180"/>
    </row>
    <row r="333" spans="1:7" s="181" customFormat="1" x14ac:dyDescent="0.35">
      <c r="A333" s="184"/>
      <c r="B333" s="172" t="s">
        <v>434</v>
      </c>
      <c r="C333" s="173" t="s">
        <v>1191</v>
      </c>
      <c r="D333" s="177" t="s">
        <v>6</v>
      </c>
      <c r="E333" s="178">
        <v>1</v>
      </c>
      <c r="F333" s="4"/>
      <c r="G333" s="180">
        <f>ROUND(E333*F333,2)</f>
        <v>0</v>
      </c>
    </row>
    <row r="334" spans="1:7" s="181" customFormat="1" x14ac:dyDescent="0.35">
      <c r="A334" s="184"/>
      <c r="B334" s="189"/>
      <c r="C334" s="190"/>
      <c r="D334" s="177"/>
      <c r="E334" s="178"/>
      <c r="F334" s="179"/>
      <c r="G334" s="180"/>
    </row>
    <row r="335" spans="1:7" s="181" customFormat="1" ht="81.400000000000006" x14ac:dyDescent="0.35">
      <c r="A335" s="176" t="str">
        <f>CONCATENATE($A$14,".",TEXT(COUNTA(A$15:A334)-COUNTIF(A$15:A334,"*.")-COUNTIF(A$15:A334,"*)")+1,0))</f>
        <v>2.25</v>
      </c>
      <c r="B335" s="182" t="s">
        <v>698</v>
      </c>
      <c r="C335" s="183" t="s">
        <v>1192</v>
      </c>
      <c r="D335" s="177"/>
      <c r="E335" s="178"/>
      <c r="F335" s="179"/>
      <c r="G335" s="180"/>
    </row>
    <row r="336" spans="1:7" s="181" customFormat="1" ht="34.9" x14ac:dyDescent="0.35">
      <c r="A336" s="184"/>
      <c r="B336" s="172" t="s">
        <v>328</v>
      </c>
      <c r="C336" s="173" t="s">
        <v>1193</v>
      </c>
      <c r="D336" s="177"/>
      <c r="E336" s="178"/>
      <c r="F336" s="179"/>
      <c r="G336" s="180"/>
    </row>
    <row r="337" spans="1:7" s="181" customFormat="1" ht="13.9" x14ac:dyDescent="0.35">
      <c r="A337" s="184"/>
      <c r="B337" s="172" t="s">
        <v>734</v>
      </c>
      <c r="C337" s="173" t="s">
        <v>1194</v>
      </c>
      <c r="D337" s="177"/>
      <c r="E337" s="178"/>
      <c r="F337" s="179"/>
      <c r="G337" s="180"/>
    </row>
    <row r="338" spans="1:7" s="181" customFormat="1" x14ac:dyDescent="0.35">
      <c r="A338" s="184"/>
      <c r="B338" s="172" t="s">
        <v>329</v>
      </c>
      <c r="C338" s="173" t="s">
        <v>1195</v>
      </c>
      <c r="D338" s="177"/>
      <c r="E338" s="178"/>
      <c r="F338" s="179"/>
      <c r="G338" s="180"/>
    </row>
    <row r="339" spans="1:7" s="181" customFormat="1" ht="23.25" x14ac:dyDescent="0.35">
      <c r="A339" s="184"/>
      <c r="B339" s="172" t="s">
        <v>330</v>
      </c>
      <c r="C339" s="173" t="s">
        <v>1196</v>
      </c>
      <c r="D339" s="177"/>
      <c r="E339" s="178"/>
      <c r="F339" s="179"/>
      <c r="G339" s="180"/>
    </row>
    <row r="340" spans="1:7" s="181" customFormat="1" ht="23.25" x14ac:dyDescent="0.35">
      <c r="A340" s="184"/>
      <c r="B340" s="172" t="s">
        <v>331</v>
      </c>
      <c r="C340" s="173" t="s">
        <v>1197</v>
      </c>
      <c r="D340" s="177"/>
      <c r="E340" s="178"/>
      <c r="F340" s="179"/>
      <c r="G340" s="180"/>
    </row>
    <row r="341" spans="1:7" s="181" customFormat="1" x14ac:dyDescent="0.35">
      <c r="A341" s="184"/>
      <c r="B341" s="172" t="s">
        <v>436</v>
      </c>
      <c r="C341" s="173" t="s">
        <v>1198</v>
      </c>
      <c r="D341" s="177" t="s">
        <v>6</v>
      </c>
      <c r="E341" s="178">
        <v>1</v>
      </c>
      <c r="F341" s="4"/>
      <c r="G341" s="180">
        <f>ROUND(E341*F341,2)</f>
        <v>0</v>
      </c>
    </row>
    <row r="342" spans="1:7" s="181" customFormat="1" x14ac:dyDescent="0.35">
      <c r="A342" s="184"/>
      <c r="B342" s="172"/>
      <c r="C342" s="173"/>
      <c r="D342" s="177"/>
      <c r="E342" s="178"/>
      <c r="F342" s="179"/>
      <c r="G342" s="180"/>
    </row>
    <row r="343" spans="1:7" s="181" customFormat="1" ht="46.5" x14ac:dyDescent="0.35">
      <c r="A343" s="176" t="str">
        <f>CONCATENATE($A$14,".",TEXT(COUNTA(A$15:A342)-COUNTIF(A$15:A342,"*.")-COUNTIF(A$15:A342,"*)")+1,0))</f>
        <v>2.26</v>
      </c>
      <c r="B343" s="182" t="s">
        <v>699</v>
      </c>
      <c r="C343" s="183" t="s">
        <v>1199</v>
      </c>
      <c r="D343" s="177"/>
      <c r="E343" s="178"/>
      <c r="F343" s="179"/>
      <c r="G343" s="180"/>
    </row>
    <row r="344" spans="1:7" s="181" customFormat="1" ht="23.25" x14ac:dyDescent="0.35">
      <c r="A344" s="184"/>
      <c r="B344" s="172" t="s">
        <v>332</v>
      </c>
      <c r="C344" s="173" t="s">
        <v>1200</v>
      </c>
      <c r="D344" s="177" t="s">
        <v>6</v>
      </c>
      <c r="E344" s="178">
        <v>1</v>
      </c>
      <c r="F344" s="4"/>
      <c r="G344" s="180">
        <f>ROUND(E344*F344,2)</f>
        <v>0</v>
      </c>
    </row>
    <row r="345" spans="1:7" s="181" customFormat="1" x14ac:dyDescent="0.35">
      <c r="A345" s="184"/>
      <c r="B345" s="172"/>
      <c r="C345" s="173"/>
      <c r="D345" s="177"/>
      <c r="E345" s="178"/>
      <c r="F345" s="179"/>
      <c r="G345" s="180"/>
    </row>
    <row r="346" spans="1:7" s="181" customFormat="1" ht="69.75" x14ac:dyDescent="0.35">
      <c r="A346" s="176" t="str">
        <f>CONCATENATE($A$14,".",TEXT(COUNTA(A$15:A345)-COUNTIF(A$15:A345,"*.")-COUNTIF(A$15:A345,"*)")+1,0))</f>
        <v>2.27</v>
      </c>
      <c r="B346" s="182" t="s">
        <v>694</v>
      </c>
      <c r="C346" s="183" t="s">
        <v>1114</v>
      </c>
      <c r="D346" s="177"/>
      <c r="E346" s="178"/>
      <c r="F346" s="179"/>
      <c r="G346" s="180"/>
    </row>
    <row r="347" spans="1:7" s="181" customFormat="1" ht="23.25" x14ac:dyDescent="0.35">
      <c r="A347" s="186"/>
      <c r="B347" s="172" t="s">
        <v>333</v>
      </c>
      <c r="C347" s="173" t="s">
        <v>1157</v>
      </c>
      <c r="D347" s="177"/>
      <c r="E347" s="178"/>
      <c r="F347" s="179"/>
      <c r="G347" s="180"/>
    </row>
    <row r="348" spans="1:7" s="181" customFormat="1" x14ac:dyDescent="0.35">
      <c r="A348" s="184"/>
      <c r="B348" s="172" t="s">
        <v>466</v>
      </c>
      <c r="C348" s="173" t="s">
        <v>466</v>
      </c>
      <c r="D348" s="177" t="s">
        <v>0</v>
      </c>
      <c r="E348" s="178">
        <v>30</v>
      </c>
      <c r="F348" s="4"/>
      <c r="G348" s="180">
        <f>ROUND(E348*F348,2)</f>
        <v>0</v>
      </c>
    </row>
    <row r="349" spans="1:7" s="181" customFormat="1" x14ac:dyDescent="0.35">
      <c r="A349" s="184"/>
      <c r="B349" s="172" t="s">
        <v>467</v>
      </c>
      <c r="C349" s="173" t="s">
        <v>1201</v>
      </c>
      <c r="D349" s="177" t="s">
        <v>5</v>
      </c>
      <c r="E349" s="178">
        <v>6</v>
      </c>
      <c r="F349" s="4"/>
      <c r="G349" s="180">
        <f>ROUND(E349*F349,2)</f>
        <v>0</v>
      </c>
    </row>
    <row r="350" spans="1:7" s="181" customFormat="1" x14ac:dyDescent="0.35">
      <c r="A350" s="184"/>
      <c r="B350" s="172" t="s">
        <v>468</v>
      </c>
      <c r="C350" s="173" t="s">
        <v>1202</v>
      </c>
      <c r="D350" s="177" t="s">
        <v>5</v>
      </c>
      <c r="E350" s="178">
        <v>6</v>
      </c>
      <c r="F350" s="4"/>
      <c r="G350" s="180">
        <f>ROUND(E350*F350,2)</f>
        <v>0</v>
      </c>
    </row>
    <row r="351" spans="1:7" s="181" customFormat="1" x14ac:dyDescent="0.35">
      <c r="A351" s="184"/>
      <c r="B351" s="172" t="s">
        <v>469</v>
      </c>
      <c r="C351" s="173" t="s">
        <v>1203</v>
      </c>
      <c r="D351" s="177" t="s">
        <v>5</v>
      </c>
      <c r="E351" s="178">
        <v>4</v>
      </c>
      <c r="F351" s="4"/>
      <c r="G351" s="180">
        <f>ROUND(E351*F351,2)</f>
        <v>0</v>
      </c>
    </row>
    <row r="352" spans="1:7" s="181" customFormat="1" ht="23.25" x14ac:dyDescent="0.35">
      <c r="A352" s="184"/>
      <c r="B352" s="172" t="s">
        <v>465</v>
      </c>
      <c r="C352" s="173" t="s">
        <v>1204</v>
      </c>
      <c r="D352" s="177" t="s">
        <v>6</v>
      </c>
      <c r="E352" s="178">
        <v>1</v>
      </c>
      <c r="F352" s="4"/>
      <c r="G352" s="180">
        <f>ROUND(E352*F352,2)</f>
        <v>0</v>
      </c>
    </row>
    <row r="353" spans="1:7" s="181" customFormat="1" x14ac:dyDescent="0.35">
      <c r="A353" s="184"/>
      <c r="B353" s="172"/>
      <c r="C353" s="173"/>
      <c r="D353" s="177"/>
      <c r="E353" s="178"/>
      <c r="F353" s="179"/>
      <c r="G353" s="180"/>
    </row>
    <row r="354" spans="1:7" s="181" customFormat="1" x14ac:dyDescent="0.35">
      <c r="A354" s="184"/>
      <c r="B354" s="172" t="s">
        <v>437</v>
      </c>
      <c r="C354" s="173" t="s">
        <v>1205</v>
      </c>
      <c r="D354" s="177"/>
      <c r="E354" s="178"/>
      <c r="F354" s="179"/>
      <c r="G354" s="180"/>
    </row>
    <row r="355" spans="1:7" s="181" customFormat="1" x14ac:dyDescent="0.35">
      <c r="A355" s="184"/>
      <c r="B355" s="172"/>
      <c r="C355" s="173"/>
      <c r="D355" s="177"/>
      <c r="E355" s="178"/>
      <c r="F355" s="179"/>
      <c r="G355" s="180"/>
    </row>
    <row r="356" spans="1:7" s="181" customFormat="1" ht="34.9" x14ac:dyDescent="0.35">
      <c r="A356" s="176" t="str">
        <f>CONCATENATE($A$14,".",TEXT(COUNTA(A$15:A355)-COUNTIF(A$15:A355,"*.")-COUNTIF(A$15:A355,"*)")+1,0))</f>
        <v>2.28</v>
      </c>
      <c r="B356" s="182" t="s">
        <v>693</v>
      </c>
      <c r="C356" s="183" t="s">
        <v>1108</v>
      </c>
      <c r="D356" s="177"/>
      <c r="E356" s="178"/>
      <c r="F356" s="179"/>
      <c r="G356" s="180"/>
    </row>
    <row r="357" spans="1:7" s="181" customFormat="1" ht="23.25" x14ac:dyDescent="0.35">
      <c r="A357" s="176"/>
      <c r="B357" s="172" t="s">
        <v>438</v>
      </c>
      <c r="C357" s="173" t="s">
        <v>1163</v>
      </c>
      <c r="D357" s="177"/>
      <c r="E357" s="178"/>
      <c r="F357" s="179"/>
      <c r="G357" s="180"/>
    </row>
    <row r="358" spans="1:7" s="181" customFormat="1" ht="46.5" x14ac:dyDescent="0.35">
      <c r="A358" s="186"/>
      <c r="B358" s="172" t="s">
        <v>439</v>
      </c>
      <c r="C358" s="173" t="s">
        <v>1109</v>
      </c>
      <c r="D358" s="177"/>
      <c r="E358" s="178"/>
      <c r="F358" s="179"/>
      <c r="G358" s="180"/>
    </row>
    <row r="359" spans="1:7" s="181" customFormat="1" x14ac:dyDescent="0.35">
      <c r="A359" s="184"/>
      <c r="B359" s="172" t="s">
        <v>97</v>
      </c>
      <c r="C359" s="173" t="s">
        <v>97</v>
      </c>
      <c r="D359" s="177" t="s">
        <v>0</v>
      </c>
      <c r="E359" s="178">
        <v>18</v>
      </c>
      <c r="F359" s="4"/>
      <c r="G359" s="180">
        <f t="shared" ref="G359:G383" si="7">ROUND(E359*F359,2)</f>
        <v>0</v>
      </c>
    </row>
    <row r="360" spans="1:7" s="181" customFormat="1" x14ac:dyDescent="0.35">
      <c r="A360" s="184"/>
      <c r="B360" s="172" t="s">
        <v>98</v>
      </c>
      <c r="C360" s="173" t="s">
        <v>98</v>
      </c>
      <c r="D360" s="177" t="s">
        <v>0</v>
      </c>
      <c r="E360" s="178">
        <v>60</v>
      </c>
      <c r="F360" s="4"/>
      <c r="G360" s="180">
        <f t="shared" si="7"/>
        <v>0</v>
      </c>
    </row>
    <row r="361" spans="1:7" s="181" customFormat="1" x14ac:dyDescent="0.35">
      <c r="A361" s="184"/>
      <c r="B361" s="172" t="s">
        <v>236</v>
      </c>
      <c r="C361" s="173" t="s">
        <v>236</v>
      </c>
      <c r="D361" s="177" t="s">
        <v>0</v>
      </c>
      <c r="E361" s="178">
        <v>120</v>
      </c>
      <c r="F361" s="4"/>
      <c r="G361" s="180">
        <f t="shared" si="7"/>
        <v>0</v>
      </c>
    </row>
    <row r="362" spans="1:7" s="181" customFormat="1" x14ac:dyDescent="0.35">
      <c r="A362" s="184"/>
      <c r="B362" s="172" t="s">
        <v>410</v>
      </c>
      <c r="C362" s="173" t="s">
        <v>410</v>
      </c>
      <c r="D362" s="177" t="s">
        <v>0</v>
      </c>
      <c r="E362" s="178">
        <v>150</v>
      </c>
      <c r="F362" s="4"/>
      <c r="G362" s="180">
        <f t="shared" si="7"/>
        <v>0</v>
      </c>
    </row>
    <row r="363" spans="1:7" s="181" customFormat="1" x14ac:dyDescent="0.35">
      <c r="A363" s="184"/>
      <c r="B363" s="172" t="s">
        <v>412</v>
      </c>
      <c r="C363" s="173" t="s">
        <v>412</v>
      </c>
      <c r="D363" s="177" t="s">
        <v>0</v>
      </c>
      <c r="E363" s="178">
        <v>90</v>
      </c>
      <c r="F363" s="4"/>
      <c r="G363" s="180">
        <f t="shared" si="7"/>
        <v>0</v>
      </c>
    </row>
    <row r="364" spans="1:7" s="181" customFormat="1" x14ac:dyDescent="0.35">
      <c r="A364" s="184"/>
      <c r="B364" s="172" t="s">
        <v>413</v>
      </c>
      <c r="C364" s="173" t="s">
        <v>1206</v>
      </c>
      <c r="D364" s="177" t="s">
        <v>5</v>
      </c>
      <c r="E364" s="178">
        <v>16</v>
      </c>
      <c r="F364" s="4"/>
      <c r="G364" s="180">
        <f t="shared" si="7"/>
        <v>0</v>
      </c>
    </row>
    <row r="365" spans="1:7" s="181" customFormat="1" x14ac:dyDescent="0.35">
      <c r="A365" s="184"/>
      <c r="B365" s="172" t="s">
        <v>322</v>
      </c>
      <c r="C365" s="173" t="s">
        <v>1207</v>
      </c>
      <c r="D365" s="177" t="s">
        <v>5</v>
      </c>
      <c r="E365" s="178">
        <v>30</v>
      </c>
      <c r="F365" s="4"/>
      <c r="G365" s="180">
        <f t="shared" si="7"/>
        <v>0</v>
      </c>
    </row>
    <row r="366" spans="1:7" s="181" customFormat="1" x14ac:dyDescent="0.35">
      <c r="A366" s="184"/>
      <c r="B366" s="172" t="s">
        <v>414</v>
      </c>
      <c r="C366" s="173" t="s">
        <v>1110</v>
      </c>
      <c r="D366" s="177" t="s">
        <v>5</v>
      </c>
      <c r="E366" s="178">
        <v>48</v>
      </c>
      <c r="F366" s="4"/>
      <c r="G366" s="180">
        <f t="shared" si="7"/>
        <v>0</v>
      </c>
    </row>
    <row r="367" spans="1:7" s="181" customFormat="1" x14ac:dyDescent="0.35">
      <c r="A367" s="184"/>
      <c r="B367" s="172" t="s">
        <v>415</v>
      </c>
      <c r="C367" s="173" t="s">
        <v>1165</v>
      </c>
      <c r="D367" s="177" t="s">
        <v>5</v>
      </c>
      <c r="E367" s="178">
        <v>24</v>
      </c>
      <c r="F367" s="4"/>
      <c r="G367" s="180">
        <f t="shared" si="7"/>
        <v>0</v>
      </c>
    </row>
    <row r="368" spans="1:7" s="181" customFormat="1" x14ac:dyDescent="0.35">
      <c r="A368" s="184"/>
      <c r="B368" s="172" t="s">
        <v>416</v>
      </c>
      <c r="C368" s="173" t="s">
        <v>1154</v>
      </c>
      <c r="D368" s="177" t="s">
        <v>5</v>
      </c>
      <c r="E368" s="178">
        <v>4</v>
      </c>
      <c r="F368" s="4"/>
      <c r="G368" s="180">
        <f t="shared" si="7"/>
        <v>0</v>
      </c>
    </row>
    <row r="369" spans="1:7" s="181" customFormat="1" x14ac:dyDescent="0.35">
      <c r="A369" s="184"/>
      <c r="B369" s="172" t="s">
        <v>101</v>
      </c>
      <c r="C369" s="173" t="s">
        <v>1208</v>
      </c>
      <c r="D369" s="177" t="s">
        <v>5</v>
      </c>
      <c r="E369" s="178">
        <v>16</v>
      </c>
      <c r="F369" s="4"/>
      <c r="G369" s="180">
        <f t="shared" si="7"/>
        <v>0</v>
      </c>
    </row>
    <row r="370" spans="1:7" s="181" customFormat="1" x14ac:dyDescent="0.35">
      <c r="A370" s="184"/>
      <c r="B370" s="172" t="s">
        <v>237</v>
      </c>
      <c r="C370" s="173" t="s">
        <v>871</v>
      </c>
      <c r="D370" s="177" t="s">
        <v>5</v>
      </c>
      <c r="E370" s="178">
        <v>30</v>
      </c>
      <c r="F370" s="4"/>
      <c r="G370" s="180">
        <f t="shared" si="7"/>
        <v>0</v>
      </c>
    </row>
    <row r="371" spans="1:7" s="181" customFormat="1" x14ac:dyDescent="0.35">
      <c r="A371" s="184"/>
      <c r="B371" s="172" t="s">
        <v>417</v>
      </c>
      <c r="C371" s="173" t="s">
        <v>1167</v>
      </c>
      <c r="D371" s="177" t="s">
        <v>5</v>
      </c>
      <c r="E371" s="178">
        <v>48</v>
      </c>
      <c r="F371" s="4"/>
      <c r="G371" s="180">
        <f t="shared" si="7"/>
        <v>0</v>
      </c>
    </row>
    <row r="372" spans="1:7" s="181" customFormat="1" x14ac:dyDescent="0.35">
      <c r="A372" s="184"/>
      <c r="B372" s="172" t="s">
        <v>418</v>
      </c>
      <c r="C372" s="173" t="s">
        <v>1168</v>
      </c>
      <c r="D372" s="177" t="s">
        <v>5</v>
      </c>
      <c r="E372" s="178">
        <v>24</v>
      </c>
      <c r="F372" s="4"/>
      <c r="G372" s="180">
        <f t="shared" si="7"/>
        <v>0</v>
      </c>
    </row>
    <row r="373" spans="1:7" s="181" customFormat="1" x14ac:dyDescent="0.35">
      <c r="A373" s="184"/>
      <c r="B373" s="172" t="s">
        <v>419</v>
      </c>
      <c r="C373" s="173" t="s">
        <v>1155</v>
      </c>
      <c r="D373" s="177" t="s">
        <v>5</v>
      </c>
      <c r="E373" s="178">
        <v>4</v>
      </c>
      <c r="F373" s="4"/>
      <c r="G373" s="180">
        <f t="shared" si="7"/>
        <v>0</v>
      </c>
    </row>
    <row r="374" spans="1:7" s="181" customFormat="1" x14ac:dyDescent="0.35">
      <c r="A374" s="184"/>
      <c r="B374" s="172" t="s">
        <v>420</v>
      </c>
      <c r="C374" s="173" t="s">
        <v>1209</v>
      </c>
      <c r="D374" s="177" t="s">
        <v>5</v>
      </c>
      <c r="E374" s="178">
        <v>8</v>
      </c>
      <c r="F374" s="4"/>
      <c r="G374" s="180">
        <f t="shared" si="7"/>
        <v>0</v>
      </c>
    </row>
    <row r="375" spans="1:7" s="181" customFormat="1" x14ac:dyDescent="0.35">
      <c r="A375" s="184"/>
      <c r="B375" s="172" t="s">
        <v>458</v>
      </c>
      <c r="C375" s="173" t="s">
        <v>1210</v>
      </c>
      <c r="D375" s="177" t="s">
        <v>5</v>
      </c>
      <c r="E375" s="178">
        <v>6</v>
      </c>
      <c r="F375" s="4"/>
      <c r="G375" s="180">
        <f t="shared" si="7"/>
        <v>0</v>
      </c>
    </row>
    <row r="376" spans="1:7" s="181" customFormat="1" x14ac:dyDescent="0.35">
      <c r="A376" s="184"/>
      <c r="B376" s="172" t="s">
        <v>291</v>
      </c>
      <c r="C376" s="173" t="s">
        <v>1036</v>
      </c>
      <c r="D376" s="177" t="s">
        <v>5</v>
      </c>
      <c r="E376" s="178">
        <v>24</v>
      </c>
      <c r="F376" s="4"/>
      <c r="G376" s="180">
        <f t="shared" si="7"/>
        <v>0</v>
      </c>
    </row>
    <row r="377" spans="1:7" s="181" customFormat="1" x14ac:dyDescent="0.35">
      <c r="A377" s="184"/>
      <c r="B377" s="172" t="s">
        <v>307</v>
      </c>
      <c r="C377" s="173" t="s">
        <v>1038</v>
      </c>
      <c r="D377" s="177" t="s">
        <v>5</v>
      </c>
      <c r="E377" s="178">
        <v>24</v>
      </c>
      <c r="F377" s="4"/>
      <c r="G377" s="180">
        <f t="shared" si="7"/>
        <v>0</v>
      </c>
    </row>
    <row r="378" spans="1:7" s="181" customFormat="1" x14ac:dyDescent="0.35">
      <c r="A378" s="184"/>
      <c r="B378" s="172" t="s">
        <v>444</v>
      </c>
      <c r="C378" s="173" t="s">
        <v>1211</v>
      </c>
      <c r="D378" s="177" t="s">
        <v>5</v>
      </c>
      <c r="E378" s="178">
        <v>12</v>
      </c>
      <c r="F378" s="4"/>
      <c r="G378" s="180">
        <f t="shared" si="7"/>
        <v>0</v>
      </c>
    </row>
    <row r="379" spans="1:7" s="181" customFormat="1" x14ac:dyDescent="0.35">
      <c r="A379" s="184"/>
      <c r="B379" s="172" t="s">
        <v>445</v>
      </c>
      <c r="C379" s="173" t="s">
        <v>1212</v>
      </c>
      <c r="D379" s="177" t="s">
        <v>5</v>
      </c>
      <c r="E379" s="178">
        <v>6</v>
      </c>
      <c r="F379" s="4"/>
      <c r="G379" s="180">
        <f t="shared" si="7"/>
        <v>0</v>
      </c>
    </row>
    <row r="380" spans="1:7" s="181" customFormat="1" ht="23.25" x14ac:dyDescent="0.35">
      <c r="A380" s="184"/>
      <c r="B380" s="172" t="s">
        <v>124</v>
      </c>
      <c r="C380" s="173" t="s">
        <v>909</v>
      </c>
      <c r="D380" s="177" t="s">
        <v>5</v>
      </c>
      <c r="E380" s="178">
        <v>6</v>
      </c>
      <c r="F380" s="4"/>
      <c r="G380" s="180">
        <f t="shared" si="7"/>
        <v>0</v>
      </c>
    </row>
    <row r="381" spans="1:7" s="181" customFormat="1" ht="23.25" x14ac:dyDescent="0.35">
      <c r="A381" s="184"/>
      <c r="B381" s="172" t="s">
        <v>442</v>
      </c>
      <c r="C381" s="173" t="s">
        <v>1112</v>
      </c>
      <c r="D381" s="177" t="s">
        <v>5</v>
      </c>
      <c r="E381" s="178">
        <v>8</v>
      </c>
      <c r="F381" s="4"/>
      <c r="G381" s="180">
        <f t="shared" si="7"/>
        <v>0</v>
      </c>
    </row>
    <row r="382" spans="1:7" s="181" customFormat="1" ht="23.25" x14ac:dyDescent="0.35">
      <c r="A382" s="184"/>
      <c r="B382" s="172" t="s">
        <v>358</v>
      </c>
      <c r="C382" s="173" t="s">
        <v>1087</v>
      </c>
      <c r="D382" s="177" t="s">
        <v>5</v>
      </c>
      <c r="E382" s="178">
        <v>6</v>
      </c>
      <c r="F382" s="4"/>
      <c r="G382" s="180">
        <f t="shared" si="7"/>
        <v>0</v>
      </c>
    </row>
    <row r="383" spans="1:7" s="181" customFormat="1" ht="23.25" x14ac:dyDescent="0.35">
      <c r="A383" s="184"/>
      <c r="B383" s="172" t="s">
        <v>123</v>
      </c>
      <c r="C383" s="173" t="s">
        <v>1213</v>
      </c>
      <c r="D383" s="177" t="s">
        <v>5</v>
      </c>
      <c r="E383" s="178">
        <v>16</v>
      </c>
      <c r="F383" s="4"/>
      <c r="G383" s="180">
        <f t="shared" si="7"/>
        <v>0</v>
      </c>
    </row>
    <row r="384" spans="1:7" s="181" customFormat="1" x14ac:dyDescent="0.35">
      <c r="A384" s="184"/>
      <c r="B384" s="172"/>
      <c r="C384" s="173"/>
      <c r="D384" s="177"/>
      <c r="E384" s="178"/>
      <c r="F384" s="179"/>
      <c r="G384" s="180"/>
    </row>
    <row r="385" spans="1:7" s="181" customFormat="1" ht="46.5" x14ac:dyDescent="0.35">
      <c r="A385" s="176" t="str">
        <f>CONCATENATE($A$14,".",TEXT(COUNTA(A$15:A384)-COUNTIF(A$15:A384,"*.")-COUNTIF(A$15:A384,"*)")+1,0))</f>
        <v>2.29</v>
      </c>
      <c r="B385" s="172" t="s">
        <v>685</v>
      </c>
      <c r="C385" s="173" t="s">
        <v>1059</v>
      </c>
      <c r="D385" s="177"/>
      <c r="E385" s="178"/>
      <c r="F385" s="179"/>
      <c r="G385" s="180"/>
    </row>
    <row r="386" spans="1:7" s="181" customFormat="1" ht="23.25" x14ac:dyDescent="0.35">
      <c r="A386" s="186"/>
      <c r="B386" s="172" t="s">
        <v>318</v>
      </c>
      <c r="C386" s="173" t="s">
        <v>1060</v>
      </c>
      <c r="D386" s="177"/>
      <c r="E386" s="178"/>
      <c r="F386" s="179"/>
      <c r="G386" s="180"/>
    </row>
    <row r="387" spans="1:7" s="181" customFormat="1" x14ac:dyDescent="0.35">
      <c r="A387" s="184"/>
      <c r="B387" s="172" t="s">
        <v>435</v>
      </c>
      <c r="C387" s="173" t="s">
        <v>435</v>
      </c>
      <c r="D387" s="177" t="s">
        <v>6</v>
      </c>
      <c r="E387" s="178">
        <v>48</v>
      </c>
      <c r="F387" s="4"/>
      <c r="G387" s="180">
        <f>ROUND(E387*F387,2)</f>
        <v>0</v>
      </c>
    </row>
    <row r="388" spans="1:7" s="181" customFormat="1" x14ac:dyDescent="0.35">
      <c r="A388" s="184"/>
      <c r="B388" s="189"/>
      <c r="C388" s="190"/>
      <c r="D388" s="177"/>
      <c r="E388" s="178"/>
      <c r="F388" s="179"/>
      <c r="G388" s="180"/>
    </row>
    <row r="389" spans="1:7" s="181" customFormat="1" ht="69.75" x14ac:dyDescent="0.35">
      <c r="A389" s="176" t="str">
        <f>CONCATENATE($A$14,".",TEXT(COUNTA(A$15:A388)-COUNTIF(A$15:A388,"*.")-COUNTIF(A$15:A388,"*)")+1,0))</f>
        <v>2.30</v>
      </c>
      <c r="B389" s="172" t="s">
        <v>700</v>
      </c>
      <c r="C389" s="173" t="s">
        <v>1214</v>
      </c>
      <c r="D389" s="177"/>
      <c r="E389" s="178"/>
      <c r="F389" s="179"/>
      <c r="G389" s="180"/>
    </row>
    <row r="390" spans="1:7" s="181" customFormat="1" x14ac:dyDescent="0.35">
      <c r="A390" s="186"/>
      <c r="B390" s="172" t="s">
        <v>447</v>
      </c>
      <c r="C390" s="173" t="s">
        <v>1215</v>
      </c>
      <c r="D390" s="177"/>
      <c r="E390" s="178"/>
      <c r="F390" s="179"/>
      <c r="G390" s="180"/>
    </row>
    <row r="391" spans="1:7" s="181" customFormat="1" ht="13.9" x14ac:dyDescent="0.35">
      <c r="A391" s="184"/>
      <c r="B391" s="172" t="s">
        <v>735</v>
      </c>
      <c r="C391" s="173" t="s">
        <v>1216</v>
      </c>
      <c r="D391" s="177"/>
      <c r="E391" s="178"/>
      <c r="F391" s="179"/>
      <c r="G391" s="180"/>
    </row>
    <row r="392" spans="1:7" s="181" customFormat="1" x14ac:dyDescent="0.35">
      <c r="A392" s="184"/>
      <c r="B392" s="172" t="s">
        <v>323</v>
      </c>
      <c r="C392" s="173" t="s">
        <v>1100</v>
      </c>
      <c r="D392" s="177"/>
      <c r="E392" s="178"/>
      <c r="F392" s="179"/>
      <c r="G392" s="180"/>
    </row>
    <row r="393" spans="1:7" s="181" customFormat="1" x14ac:dyDescent="0.35">
      <c r="A393" s="184"/>
      <c r="B393" s="172" t="s">
        <v>448</v>
      </c>
      <c r="C393" s="173" t="s">
        <v>1217</v>
      </c>
      <c r="D393" s="177"/>
      <c r="E393" s="178"/>
      <c r="F393" s="179"/>
      <c r="G393" s="180"/>
    </row>
    <row r="394" spans="1:7" s="181" customFormat="1" x14ac:dyDescent="0.35">
      <c r="A394" s="184"/>
      <c r="B394" s="172" t="s">
        <v>449</v>
      </c>
      <c r="C394" s="173" t="s">
        <v>1218</v>
      </c>
      <c r="D394" s="177"/>
      <c r="E394" s="178"/>
      <c r="F394" s="179"/>
      <c r="G394" s="180"/>
    </row>
    <row r="395" spans="1:7" s="181" customFormat="1" ht="23.25" x14ac:dyDescent="0.35">
      <c r="A395" s="184"/>
      <c r="B395" s="172" t="s">
        <v>450</v>
      </c>
      <c r="C395" s="173" t="s">
        <v>1219</v>
      </c>
      <c r="D395" s="177"/>
      <c r="E395" s="178"/>
      <c r="F395" s="179"/>
      <c r="G395" s="180"/>
    </row>
    <row r="396" spans="1:7" s="181" customFormat="1" x14ac:dyDescent="0.35">
      <c r="A396" s="184"/>
      <c r="B396" s="172" t="s">
        <v>451</v>
      </c>
      <c r="C396" s="173" t="s">
        <v>1220</v>
      </c>
      <c r="D396" s="177"/>
      <c r="E396" s="178"/>
      <c r="F396" s="179"/>
      <c r="G396" s="180"/>
    </row>
    <row r="397" spans="1:7" s="181" customFormat="1" ht="23.25" x14ac:dyDescent="0.35">
      <c r="A397" s="184"/>
      <c r="B397" s="172" t="s">
        <v>408</v>
      </c>
      <c r="C397" s="173" t="s">
        <v>1189</v>
      </c>
      <c r="D397" s="177"/>
      <c r="E397" s="178"/>
      <c r="F397" s="179"/>
      <c r="G397" s="180"/>
    </row>
    <row r="398" spans="1:7" s="181" customFormat="1" ht="23.25" x14ac:dyDescent="0.35">
      <c r="A398" s="184"/>
      <c r="B398" s="172" t="s">
        <v>327</v>
      </c>
      <c r="C398" s="173" t="s">
        <v>777</v>
      </c>
      <c r="D398" s="177"/>
      <c r="E398" s="178"/>
      <c r="F398" s="179"/>
      <c r="G398" s="180"/>
    </row>
    <row r="399" spans="1:7" s="181" customFormat="1" ht="23.25" x14ac:dyDescent="0.35">
      <c r="A399" s="184"/>
      <c r="B399" s="172" t="s">
        <v>456</v>
      </c>
      <c r="C399" s="173" t="s">
        <v>1221</v>
      </c>
      <c r="D399" s="177"/>
      <c r="E399" s="178"/>
      <c r="F399" s="179"/>
      <c r="G399" s="180"/>
    </row>
    <row r="400" spans="1:7" s="181" customFormat="1" ht="23.25" x14ac:dyDescent="0.35">
      <c r="A400" s="184"/>
      <c r="B400" s="172" t="s">
        <v>452</v>
      </c>
      <c r="C400" s="173" t="s">
        <v>1222</v>
      </c>
      <c r="D400" s="177" t="s">
        <v>6</v>
      </c>
      <c r="E400" s="178">
        <v>7</v>
      </c>
      <c r="F400" s="4"/>
      <c r="G400" s="180">
        <f>ROUND(E400*F400,2)</f>
        <v>0</v>
      </c>
    </row>
    <row r="401" spans="1:7" s="181" customFormat="1" x14ac:dyDescent="0.35">
      <c r="A401" s="184"/>
      <c r="B401" s="189"/>
      <c r="C401" s="190"/>
      <c r="D401" s="177"/>
      <c r="E401" s="178"/>
      <c r="F401" s="179"/>
      <c r="G401" s="180"/>
    </row>
    <row r="402" spans="1:7" s="181" customFormat="1" ht="69.75" x14ac:dyDescent="0.35">
      <c r="A402" s="176" t="str">
        <f>CONCATENATE($A$14,".",TEXT(COUNTA(A$15:A401)-COUNTIF(A$15:A401,"*.")-COUNTIF(A$15:A401,"*)")+1,0))</f>
        <v>2.31</v>
      </c>
      <c r="B402" s="172" t="s">
        <v>700</v>
      </c>
      <c r="C402" s="173" t="s">
        <v>1214</v>
      </c>
      <c r="D402" s="177"/>
      <c r="E402" s="178"/>
      <c r="F402" s="179"/>
      <c r="G402" s="180"/>
    </row>
    <row r="403" spans="1:7" s="181" customFormat="1" x14ac:dyDescent="0.35">
      <c r="A403" s="186"/>
      <c r="B403" s="172" t="s">
        <v>447</v>
      </c>
      <c r="C403" s="173" t="s">
        <v>1215</v>
      </c>
      <c r="D403" s="177"/>
      <c r="E403" s="178"/>
      <c r="F403" s="179"/>
      <c r="G403" s="180"/>
    </row>
    <row r="404" spans="1:7" s="181" customFormat="1" ht="13.9" x14ac:dyDescent="0.35">
      <c r="A404" s="184"/>
      <c r="B404" s="172" t="s">
        <v>736</v>
      </c>
      <c r="C404" s="173" t="s">
        <v>1223</v>
      </c>
      <c r="D404" s="177"/>
      <c r="E404" s="178"/>
      <c r="F404" s="179"/>
      <c r="G404" s="180"/>
    </row>
    <row r="405" spans="1:7" s="181" customFormat="1" x14ac:dyDescent="0.35">
      <c r="A405" s="184"/>
      <c r="B405" s="172" t="s">
        <v>323</v>
      </c>
      <c r="C405" s="173" t="s">
        <v>1100</v>
      </c>
      <c r="D405" s="177"/>
      <c r="E405" s="178"/>
      <c r="F405" s="179"/>
      <c r="G405" s="180"/>
    </row>
    <row r="406" spans="1:7" s="181" customFormat="1" x14ac:dyDescent="0.35">
      <c r="A406" s="184"/>
      <c r="B406" s="172" t="s">
        <v>324</v>
      </c>
      <c r="C406" s="173" t="s">
        <v>1224</v>
      </c>
      <c r="D406" s="177"/>
      <c r="E406" s="178"/>
      <c r="F406" s="179"/>
      <c r="G406" s="180"/>
    </row>
    <row r="407" spans="1:7" s="181" customFormat="1" x14ac:dyDescent="0.35">
      <c r="A407" s="184"/>
      <c r="B407" s="172" t="s">
        <v>325</v>
      </c>
      <c r="C407" s="173" t="s">
        <v>1186</v>
      </c>
      <c r="D407" s="177"/>
      <c r="E407" s="178"/>
      <c r="F407" s="179"/>
      <c r="G407" s="180"/>
    </row>
    <row r="408" spans="1:7" s="181" customFormat="1" ht="23.25" x14ac:dyDescent="0.35">
      <c r="A408" s="184"/>
      <c r="B408" s="172" t="s">
        <v>453</v>
      </c>
      <c r="C408" s="173" t="s">
        <v>1225</v>
      </c>
      <c r="D408" s="177"/>
      <c r="E408" s="178"/>
      <c r="F408" s="179"/>
      <c r="G408" s="180"/>
    </row>
    <row r="409" spans="1:7" s="181" customFormat="1" x14ac:dyDescent="0.35">
      <c r="A409" s="184"/>
      <c r="B409" s="172" t="s">
        <v>454</v>
      </c>
      <c r="C409" s="173" t="s">
        <v>1226</v>
      </c>
      <c r="D409" s="177"/>
      <c r="E409" s="178"/>
      <c r="F409" s="179"/>
      <c r="G409" s="180"/>
    </row>
    <row r="410" spans="1:7" s="181" customFormat="1" ht="23.25" x14ac:dyDescent="0.35">
      <c r="A410" s="184"/>
      <c r="B410" s="172" t="s">
        <v>408</v>
      </c>
      <c r="C410" s="173" t="s">
        <v>1189</v>
      </c>
      <c r="D410" s="177"/>
      <c r="E410" s="178"/>
      <c r="F410" s="179"/>
      <c r="G410" s="180"/>
    </row>
    <row r="411" spans="1:7" s="181" customFormat="1" ht="23.25" x14ac:dyDescent="0.35">
      <c r="A411" s="184"/>
      <c r="B411" s="172" t="s">
        <v>327</v>
      </c>
      <c r="C411" s="173" t="s">
        <v>777</v>
      </c>
      <c r="D411" s="177"/>
      <c r="E411" s="178"/>
      <c r="F411" s="179"/>
      <c r="G411" s="180"/>
    </row>
    <row r="412" spans="1:7" s="181" customFormat="1" ht="23.25" x14ac:dyDescent="0.35">
      <c r="A412" s="184"/>
      <c r="B412" s="172" t="s">
        <v>455</v>
      </c>
      <c r="C412" s="173" t="s">
        <v>1227</v>
      </c>
      <c r="D412" s="177"/>
      <c r="E412" s="178"/>
      <c r="F412" s="179"/>
      <c r="G412" s="180"/>
    </row>
    <row r="413" spans="1:7" s="181" customFormat="1" ht="23.25" x14ac:dyDescent="0.35">
      <c r="A413" s="184"/>
      <c r="B413" s="172" t="s">
        <v>457</v>
      </c>
      <c r="C413" s="173" t="s">
        <v>1228</v>
      </c>
      <c r="D413" s="177" t="s">
        <v>6</v>
      </c>
      <c r="E413" s="178">
        <v>6</v>
      </c>
      <c r="F413" s="4"/>
      <c r="G413" s="180">
        <f>ROUND(E413*F413,2)</f>
        <v>0</v>
      </c>
    </row>
    <row r="414" spans="1:7" s="181" customFormat="1" x14ac:dyDescent="0.35">
      <c r="A414" s="184"/>
      <c r="B414" s="189"/>
      <c r="C414" s="190"/>
      <c r="D414" s="177"/>
      <c r="E414" s="178"/>
      <c r="F414" s="179"/>
      <c r="G414" s="180"/>
    </row>
    <row r="415" spans="1:7" s="181" customFormat="1" ht="69.75" x14ac:dyDescent="0.35">
      <c r="A415" s="176" t="str">
        <f>CONCATENATE($A$14,".",TEXT(COUNTA(A$15:A414)-COUNTIF(A$15:A414,"*.")-COUNTIF(A$15:A414,"*)")+1,0))</f>
        <v>2.32</v>
      </c>
      <c r="B415" s="182" t="s">
        <v>694</v>
      </c>
      <c r="C415" s="183" t="s">
        <v>1114</v>
      </c>
      <c r="D415" s="177"/>
      <c r="E415" s="178"/>
      <c r="F415" s="179"/>
      <c r="G415" s="180"/>
    </row>
    <row r="416" spans="1:7" s="181" customFormat="1" ht="23.25" x14ac:dyDescent="0.35">
      <c r="A416" s="186"/>
      <c r="B416" s="172" t="s">
        <v>333</v>
      </c>
      <c r="C416" s="173" t="s">
        <v>1115</v>
      </c>
      <c r="D416" s="177"/>
      <c r="E416" s="178"/>
      <c r="F416" s="179"/>
      <c r="G416" s="180"/>
    </row>
    <row r="417" spans="1:7" s="181" customFormat="1" x14ac:dyDescent="0.35">
      <c r="A417" s="184"/>
      <c r="B417" s="172" t="s">
        <v>459</v>
      </c>
      <c r="C417" s="173" t="s">
        <v>459</v>
      </c>
      <c r="D417" s="177" t="s">
        <v>0</v>
      </c>
      <c r="E417" s="178">
        <v>240</v>
      </c>
      <c r="F417" s="4"/>
      <c r="G417" s="180">
        <f>ROUND(E417*F417,2)</f>
        <v>0</v>
      </c>
    </row>
    <row r="418" spans="1:7" s="181" customFormat="1" x14ac:dyDescent="0.35">
      <c r="A418" s="184"/>
      <c r="B418" s="172" t="s">
        <v>460</v>
      </c>
      <c r="C418" s="173" t="s">
        <v>1229</v>
      </c>
      <c r="D418" s="177" t="s">
        <v>5</v>
      </c>
      <c r="E418" s="178">
        <v>40</v>
      </c>
      <c r="F418" s="4"/>
      <c r="G418" s="180">
        <f>ROUND(E418*F418,2)</f>
        <v>0</v>
      </c>
    </row>
    <row r="419" spans="1:7" s="181" customFormat="1" x14ac:dyDescent="0.35">
      <c r="A419" s="184"/>
      <c r="B419" s="172" t="s">
        <v>461</v>
      </c>
      <c r="C419" s="173" t="s">
        <v>1230</v>
      </c>
      <c r="D419" s="177" t="s">
        <v>5</v>
      </c>
      <c r="E419" s="178">
        <v>24</v>
      </c>
      <c r="F419" s="4"/>
      <c r="G419" s="180">
        <f>ROUND(E419*F419,2)</f>
        <v>0</v>
      </c>
    </row>
    <row r="420" spans="1:7" s="181" customFormat="1" x14ac:dyDescent="0.35">
      <c r="A420" s="184"/>
      <c r="B420" s="172" t="s">
        <v>462</v>
      </c>
      <c r="C420" s="173" t="s">
        <v>1231</v>
      </c>
      <c r="D420" s="177" t="s">
        <v>5</v>
      </c>
      <c r="E420" s="178">
        <v>18</v>
      </c>
      <c r="F420" s="4"/>
      <c r="G420" s="180">
        <f>ROUND(E420*F420,2)</f>
        <v>0</v>
      </c>
    </row>
    <row r="421" spans="1:7" s="181" customFormat="1" ht="23.25" x14ac:dyDescent="0.35">
      <c r="A421" s="184"/>
      <c r="B421" s="172" t="s">
        <v>464</v>
      </c>
      <c r="C421" s="173" t="s">
        <v>1232</v>
      </c>
      <c r="D421" s="177" t="s">
        <v>6</v>
      </c>
      <c r="E421" s="178">
        <v>13</v>
      </c>
      <c r="F421" s="4"/>
      <c r="G421" s="180">
        <f>ROUND(E421*F421,2)</f>
        <v>0</v>
      </c>
    </row>
    <row r="422" spans="1:7" s="181" customFormat="1" x14ac:dyDescent="0.35">
      <c r="A422" s="184"/>
      <c r="B422" s="172"/>
      <c r="C422" s="173"/>
      <c r="D422" s="177"/>
      <c r="E422" s="178"/>
      <c r="F422" s="179"/>
      <c r="G422" s="180"/>
    </row>
    <row r="423" spans="1:7" s="181" customFormat="1" x14ac:dyDescent="0.35">
      <c r="A423" s="184"/>
      <c r="B423" s="172" t="s">
        <v>463</v>
      </c>
      <c r="C423" s="173" t="s">
        <v>1233</v>
      </c>
      <c r="D423" s="177"/>
      <c r="E423" s="178"/>
      <c r="F423" s="179"/>
      <c r="G423" s="180"/>
    </row>
    <row r="424" spans="1:7" s="181" customFormat="1" x14ac:dyDescent="0.35">
      <c r="A424" s="184"/>
      <c r="B424" s="172"/>
      <c r="C424" s="173"/>
      <c r="D424" s="177"/>
      <c r="E424" s="178"/>
      <c r="F424" s="179"/>
      <c r="G424" s="180"/>
    </row>
    <row r="425" spans="1:7" s="181" customFormat="1" ht="58.15" x14ac:dyDescent="0.35">
      <c r="A425" s="176" t="str">
        <f>CONCATENATE($A$14,".",TEXT(COUNTA(A$15:A424)-COUNTIF(A$15:A424,"*.")-COUNTIF(A$15:A424,"*)")+1,0))</f>
        <v>2.33</v>
      </c>
      <c r="B425" s="172" t="s">
        <v>631</v>
      </c>
      <c r="C425" s="173" t="s">
        <v>745</v>
      </c>
      <c r="D425" s="177"/>
      <c r="E425" s="178"/>
      <c r="F425" s="179"/>
      <c r="G425" s="180"/>
    </row>
    <row r="426" spans="1:7" s="181" customFormat="1" ht="23.25" x14ac:dyDescent="0.35">
      <c r="A426" s="186"/>
      <c r="B426" s="172" t="s">
        <v>190</v>
      </c>
      <c r="C426" s="173" t="s">
        <v>746</v>
      </c>
      <c r="D426" s="177"/>
      <c r="E426" s="178"/>
      <c r="F426" s="179"/>
      <c r="G426" s="180"/>
    </row>
    <row r="427" spans="1:7" s="181" customFormat="1" x14ac:dyDescent="0.35">
      <c r="A427" s="186"/>
      <c r="B427" s="172" t="s">
        <v>191</v>
      </c>
      <c r="C427" s="173" t="s">
        <v>747</v>
      </c>
      <c r="D427" s="177"/>
      <c r="E427" s="178"/>
      <c r="F427" s="179"/>
      <c r="G427" s="180"/>
    </row>
    <row r="428" spans="1:7" s="181" customFormat="1" x14ac:dyDescent="0.35">
      <c r="A428" s="187"/>
      <c r="B428" s="172" t="s">
        <v>483</v>
      </c>
      <c r="C428" s="173" t="s">
        <v>1234</v>
      </c>
      <c r="D428" s="177" t="s">
        <v>6</v>
      </c>
      <c r="E428" s="178">
        <v>13</v>
      </c>
      <c r="F428" s="4"/>
      <c r="G428" s="188">
        <f>ROUND(E428*F428,2)</f>
        <v>0</v>
      </c>
    </row>
    <row r="429" spans="1:7" s="181" customFormat="1" x14ac:dyDescent="0.35">
      <c r="A429" s="187"/>
      <c r="B429" s="172" t="s">
        <v>482</v>
      </c>
      <c r="C429" s="173" t="s">
        <v>1235</v>
      </c>
      <c r="D429" s="177" t="s">
        <v>6</v>
      </c>
      <c r="E429" s="178">
        <v>3</v>
      </c>
      <c r="F429" s="4"/>
      <c r="G429" s="188">
        <f>ROUND(E429*F429,2)</f>
        <v>0</v>
      </c>
    </row>
    <row r="430" spans="1:7" s="181" customFormat="1" x14ac:dyDescent="0.35">
      <c r="A430" s="187"/>
      <c r="B430" s="172" t="s">
        <v>484</v>
      </c>
      <c r="C430" s="173" t="s">
        <v>1236</v>
      </c>
      <c r="D430" s="177" t="s">
        <v>6</v>
      </c>
      <c r="E430" s="178">
        <v>5</v>
      </c>
      <c r="F430" s="4"/>
      <c r="G430" s="188">
        <f>ROUND(E430*F430,2)</f>
        <v>0</v>
      </c>
    </row>
    <row r="431" spans="1:7" s="181" customFormat="1" x14ac:dyDescent="0.35">
      <c r="A431" s="187"/>
      <c r="B431" s="172" t="s">
        <v>485</v>
      </c>
      <c r="C431" s="173" t="s">
        <v>1237</v>
      </c>
      <c r="D431" s="177" t="s">
        <v>6</v>
      </c>
      <c r="E431" s="178">
        <v>1</v>
      </c>
      <c r="F431" s="4"/>
      <c r="G431" s="188">
        <f>ROUND(E431*F431,2)</f>
        <v>0</v>
      </c>
    </row>
    <row r="432" spans="1:7" s="181" customFormat="1" x14ac:dyDescent="0.35">
      <c r="A432" s="187"/>
      <c r="B432" s="172" t="s">
        <v>486</v>
      </c>
      <c r="C432" s="173" t="s">
        <v>1238</v>
      </c>
      <c r="D432" s="177" t="s">
        <v>6</v>
      </c>
      <c r="E432" s="178">
        <v>4</v>
      </c>
      <c r="F432" s="4"/>
      <c r="G432" s="188">
        <f>ROUND(E432*F432,2)</f>
        <v>0</v>
      </c>
    </row>
    <row r="433" spans="1:7" s="181" customFormat="1" x14ac:dyDescent="0.35">
      <c r="A433" s="184"/>
      <c r="B433" s="189"/>
      <c r="C433" s="190"/>
      <c r="D433" s="177"/>
      <c r="E433" s="178"/>
      <c r="F433" s="179"/>
      <c r="G433" s="180"/>
    </row>
    <row r="434" spans="1:7" s="181" customFormat="1" ht="69.75" x14ac:dyDescent="0.35">
      <c r="A434" s="176" t="str">
        <f>CONCATENATE($A$14,".",TEXT(COUNTA(A$15:A433)-COUNTIF(A$15:A433,"*.")-COUNTIF(A$15:A433,"*)")+1,0))</f>
        <v>2.34</v>
      </c>
      <c r="B434" s="182" t="s">
        <v>701</v>
      </c>
      <c r="C434" s="183" t="s">
        <v>1239</v>
      </c>
      <c r="D434" s="177"/>
      <c r="E434" s="178"/>
      <c r="F434" s="179"/>
      <c r="G434" s="180"/>
    </row>
    <row r="435" spans="1:7" s="181" customFormat="1" ht="23.25" x14ac:dyDescent="0.35">
      <c r="A435" s="186"/>
      <c r="B435" s="172" t="s">
        <v>334</v>
      </c>
      <c r="C435" s="173" t="s">
        <v>1240</v>
      </c>
      <c r="D435" s="177" t="s">
        <v>6</v>
      </c>
      <c r="E435" s="178">
        <v>5</v>
      </c>
      <c r="F435" s="4"/>
      <c r="G435" s="180">
        <f>ROUND(E435*F435,2)</f>
        <v>0</v>
      </c>
    </row>
    <row r="436" spans="1:7" s="181" customFormat="1" ht="23.25" x14ac:dyDescent="0.35">
      <c r="A436" s="187"/>
      <c r="B436" s="172" t="s">
        <v>335</v>
      </c>
      <c r="C436" s="173" t="s">
        <v>1241</v>
      </c>
      <c r="D436" s="177" t="s">
        <v>6</v>
      </c>
      <c r="E436" s="178">
        <v>4</v>
      </c>
      <c r="F436" s="4"/>
      <c r="G436" s="180">
        <f>ROUND(E436*F436,2)</f>
        <v>0</v>
      </c>
    </row>
    <row r="437" spans="1:7" s="181" customFormat="1" x14ac:dyDescent="0.35">
      <c r="A437" s="184"/>
      <c r="B437" s="172"/>
      <c r="C437" s="173"/>
      <c r="D437" s="177"/>
      <c r="E437" s="185"/>
      <c r="F437" s="179"/>
      <c r="G437" s="180"/>
    </row>
    <row r="438" spans="1:7" s="181" customFormat="1" ht="34.9" x14ac:dyDescent="0.35">
      <c r="A438" s="176" t="str">
        <f>CONCATENATE($A$14,".",TEXT(COUNTA(A$15:A437)-COUNTIF(A$15:A437,"*.")-COUNTIF(A$15:A437,"*)")+1,0))</f>
        <v>2.35</v>
      </c>
      <c r="B438" s="172" t="s">
        <v>702</v>
      </c>
      <c r="C438" s="173" t="s">
        <v>1242</v>
      </c>
      <c r="D438" s="177" t="s">
        <v>6</v>
      </c>
      <c r="E438" s="178">
        <v>1</v>
      </c>
      <c r="F438" s="4"/>
      <c r="G438" s="180">
        <f>ROUND(E438*F438,2)</f>
        <v>0</v>
      </c>
    </row>
    <row r="439" spans="1:7" s="181" customFormat="1" x14ac:dyDescent="0.35">
      <c r="A439" s="186"/>
      <c r="B439" s="172"/>
      <c r="C439" s="173"/>
      <c r="D439" s="177"/>
      <c r="E439" s="178"/>
      <c r="F439" s="179"/>
      <c r="G439" s="180"/>
    </row>
    <row r="440" spans="1:7" s="181" customFormat="1" ht="23.25" x14ac:dyDescent="0.35">
      <c r="A440" s="176" t="str">
        <f>CONCATENATE($A$14,".",TEXT(COUNTA(A$15:A439)-COUNTIF(A$15:A439,"*.")-COUNTIF(A$15:A439,"*)")+1,0))</f>
        <v>2.36</v>
      </c>
      <c r="B440" s="172" t="s">
        <v>703</v>
      </c>
      <c r="C440" s="173" t="s">
        <v>1243</v>
      </c>
      <c r="D440" s="177"/>
      <c r="E440" s="178"/>
      <c r="F440" s="179"/>
      <c r="G440" s="180"/>
    </row>
    <row r="441" spans="1:7" s="181" customFormat="1" ht="23.25" x14ac:dyDescent="0.35">
      <c r="A441" s="186"/>
      <c r="B441" s="172" t="s">
        <v>117</v>
      </c>
      <c r="C441" s="173" t="s">
        <v>1244</v>
      </c>
      <c r="D441" s="177"/>
      <c r="E441" s="178"/>
      <c r="F441" s="179"/>
      <c r="G441" s="180"/>
    </row>
    <row r="442" spans="1:7" s="181" customFormat="1" ht="23.25" x14ac:dyDescent="0.35">
      <c r="A442" s="186"/>
      <c r="B442" s="172" t="s">
        <v>118</v>
      </c>
      <c r="C442" s="173" t="s">
        <v>1245</v>
      </c>
      <c r="D442" s="177"/>
      <c r="E442" s="178"/>
      <c r="F442" s="179"/>
      <c r="G442" s="180"/>
    </row>
    <row r="443" spans="1:7" s="181" customFormat="1" ht="23.25" x14ac:dyDescent="0.35">
      <c r="A443" s="186"/>
      <c r="B443" s="172" t="s">
        <v>592</v>
      </c>
      <c r="C443" s="173" t="s">
        <v>1246</v>
      </c>
      <c r="D443" s="177"/>
      <c r="E443" s="178"/>
      <c r="F443" s="179"/>
      <c r="G443" s="180"/>
    </row>
    <row r="444" spans="1:7" s="181" customFormat="1" ht="23.25" x14ac:dyDescent="0.35">
      <c r="A444" s="187"/>
      <c r="B444" s="172" t="s">
        <v>119</v>
      </c>
      <c r="C444" s="173" t="s">
        <v>1247</v>
      </c>
      <c r="D444" s="177" t="s">
        <v>6</v>
      </c>
      <c r="E444" s="178">
        <v>1</v>
      </c>
      <c r="F444" s="4"/>
      <c r="G444" s="180">
        <f>ROUND(E444*F444,2)</f>
        <v>0</v>
      </c>
    </row>
    <row r="445" spans="1:7" s="181" customFormat="1" x14ac:dyDescent="0.35">
      <c r="A445" s="184"/>
      <c r="B445" s="172"/>
      <c r="C445" s="173"/>
      <c r="D445" s="177"/>
      <c r="E445" s="185"/>
      <c r="F445" s="179"/>
      <c r="G445" s="180"/>
    </row>
    <row r="446" spans="1:7" s="181" customFormat="1" ht="34.9" x14ac:dyDescent="0.35">
      <c r="A446" s="176" t="str">
        <f>CONCATENATE($A$14,".",TEXT(COUNTA(A$15:A445)-COUNTIF(A$15:A445,"*.")-COUNTIF(A$15:A445,"*)")+1,0))</f>
        <v>2.37</v>
      </c>
      <c r="B446" s="172" t="s">
        <v>674</v>
      </c>
      <c r="C446" s="173" t="s">
        <v>1000</v>
      </c>
      <c r="D446" s="177"/>
      <c r="E446" s="185"/>
      <c r="F446" s="179"/>
      <c r="G446" s="180"/>
    </row>
    <row r="447" spans="1:7" s="181" customFormat="1" ht="23.25" x14ac:dyDescent="0.35">
      <c r="A447" s="187"/>
      <c r="B447" s="172" t="s">
        <v>82</v>
      </c>
      <c r="C447" s="173" t="s">
        <v>1001</v>
      </c>
      <c r="D447" s="177" t="s">
        <v>6</v>
      </c>
      <c r="E447" s="178">
        <v>1</v>
      </c>
      <c r="F447" s="4"/>
      <c r="G447" s="180">
        <f>ROUND(E447*F447,2)</f>
        <v>0</v>
      </c>
    </row>
    <row r="448" spans="1:7" s="181" customFormat="1" x14ac:dyDescent="0.35">
      <c r="A448" s="184"/>
      <c r="B448" s="172"/>
      <c r="C448" s="173"/>
      <c r="D448" s="177"/>
      <c r="E448" s="185"/>
      <c r="F448" s="179"/>
      <c r="G448" s="180"/>
    </row>
    <row r="449" spans="1:7" s="181" customFormat="1" x14ac:dyDescent="0.35">
      <c r="A449" s="176" t="str">
        <f>CONCATENATE($A$14,".",TEXT(COUNTA(A$15:A448)-COUNTIF(A$15:A448,"*.")-COUNTIF(A$15:A448,"*)")+1,0))</f>
        <v>2.38</v>
      </c>
      <c r="B449" s="193" t="s">
        <v>675</v>
      </c>
      <c r="C449" s="194" t="s">
        <v>1002</v>
      </c>
      <c r="D449" s="177"/>
      <c r="E449" s="178"/>
      <c r="F449" s="179"/>
      <c r="G449" s="180"/>
    </row>
    <row r="450" spans="1:7" s="181" customFormat="1" x14ac:dyDescent="0.35">
      <c r="A450" s="186"/>
      <c r="B450" s="172" t="s">
        <v>487</v>
      </c>
      <c r="C450" s="173" t="s">
        <v>1248</v>
      </c>
      <c r="D450" s="177"/>
      <c r="E450" s="178"/>
      <c r="F450" s="179"/>
      <c r="G450" s="180"/>
    </row>
    <row r="451" spans="1:7" s="181" customFormat="1" ht="23.25" x14ac:dyDescent="0.35">
      <c r="A451" s="186"/>
      <c r="B451" s="172" t="s">
        <v>149</v>
      </c>
      <c r="C451" s="173" t="s">
        <v>1004</v>
      </c>
      <c r="D451" s="177"/>
      <c r="E451" s="178"/>
      <c r="F451" s="179"/>
      <c r="G451" s="180"/>
    </row>
    <row r="452" spans="1:7" s="181" customFormat="1" x14ac:dyDescent="0.35">
      <c r="A452" s="186"/>
      <c r="B452" s="172" t="s">
        <v>488</v>
      </c>
      <c r="C452" s="173" t="s">
        <v>1249</v>
      </c>
      <c r="D452" s="177"/>
      <c r="E452" s="178"/>
      <c r="F452" s="179"/>
      <c r="G452" s="180"/>
    </row>
    <row r="453" spans="1:7" s="181" customFormat="1" x14ac:dyDescent="0.35">
      <c r="A453" s="187"/>
      <c r="B453" s="172" t="s">
        <v>121</v>
      </c>
      <c r="C453" s="173" t="s">
        <v>1006</v>
      </c>
      <c r="D453" s="177" t="s">
        <v>6</v>
      </c>
      <c r="E453" s="178">
        <v>1</v>
      </c>
      <c r="F453" s="4"/>
      <c r="G453" s="180">
        <f>ROUND(E453*F453,2)</f>
        <v>0</v>
      </c>
    </row>
    <row r="454" spans="1:7" s="181" customFormat="1" x14ac:dyDescent="0.35">
      <c r="A454" s="184"/>
      <c r="B454" s="172"/>
      <c r="C454" s="173"/>
      <c r="D454" s="177"/>
      <c r="E454" s="185"/>
      <c r="F454" s="179"/>
      <c r="G454" s="180"/>
    </row>
    <row r="455" spans="1:7" s="181" customFormat="1" ht="34.9" x14ac:dyDescent="0.35">
      <c r="A455" s="176" t="str">
        <f>CONCATENATE($A$14,".",TEXT(COUNTA(A$15:A454)-COUNTIF(A$15:A454,"*.")-COUNTIF(A$15:A454,"*)")+1,0))</f>
        <v>2.39</v>
      </c>
      <c r="B455" s="172" t="s">
        <v>676</v>
      </c>
      <c r="C455" s="173" t="s">
        <v>1007</v>
      </c>
      <c r="D455" s="177" t="s">
        <v>6</v>
      </c>
      <c r="E455" s="178">
        <v>1</v>
      </c>
      <c r="F455" s="4"/>
      <c r="G455" s="180">
        <f>ROUND(E455*F455,2)</f>
        <v>0</v>
      </c>
    </row>
    <row r="456" spans="1:7" s="181" customFormat="1" x14ac:dyDescent="0.35">
      <c r="A456" s="184"/>
      <c r="B456" s="172"/>
      <c r="C456" s="173"/>
      <c r="D456" s="177"/>
      <c r="E456" s="185"/>
      <c r="F456" s="179"/>
      <c r="G456" s="180"/>
    </row>
    <row r="457" spans="1:7" s="181" customFormat="1" ht="23.25" x14ac:dyDescent="0.35">
      <c r="A457" s="176" t="str">
        <f>CONCATENATE($A$14,".",TEXT(COUNTA(A$15:A456)-COUNTIF(A$15:A456,"*.")-COUNTIF(A$15:A456,"*)")+1,0))</f>
        <v>2.40</v>
      </c>
      <c r="B457" s="172" t="s">
        <v>677</v>
      </c>
      <c r="C457" s="173" t="s">
        <v>1008</v>
      </c>
      <c r="D457" s="177" t="s">
        <v>6</v>
      </c>
      <c r="E457" s="178">
        <v>1</v>
      </c>
      <c r="F457" s="4"/>
      <c r="G457" s="180">
        <f>ROUND(E457*F457,2)</f>
        <v>0</v>
      </c>
    </row>
    <row r="458" spans="1:7" s="181" customFormat="1" x14ac:dyDescent="0.35">
      <c r="A458" s="186"/>
      <c r="B458" s="172"/>
      <c r="C458" s="173"/>
      <c r="D458" s="177"/>
      <c r="E458" s="178"/>
      <c r="F458" s="179"/>
      <c r="G458" s="180"/>
    </row>
    <row r="459" spans="1:7" s="181" customFormat="1" ht="34.9" x14ac:dyDescent="0.35">
      <c r="A459" s="176" t="str">
        <f>CONCATENATE($A$14,".",TEXT(COUNTA(A$15:A458)-COUNTIF(A$15:A458,"*.")-COUNTIF(A$15:A458,"*)")+1,0))</f>
        <v>2.41</v>
      </c>
      <c r="B459" s="172" t="s">
        <v>678</v>
      </c>
      <c r="C459" s="173" t="s">
        <v>1009</v>
      </c>
      <c r="D459" s="177" t="s">
        <v>6</v>
      </c>
      <c r="E459" s="178">
        <v>1</v>
      </c>
      <c r="F459" s="4"/>
      <c r="G459" s="180">
        <f>ROUND(E459*F459,2)</f>
        <v>0</v>
      </c>
    </row>
    <row r="460" spans="1:7" s="181" customFormat="1" x14ac:dyDescent="0.35">
      <c r="A460" s="184"/>
      <c r="B460" s="172"/>
      <c r="C460" s="173"/>
      <c r="D460" s="177"/>
      <c r="E460" s="178"/>
      <c r="F460" s="179"/>
      <c r="G460" s="180"/>
    </row>
    <row r="461" spans="1:7" s="181" customFormat="1" ht="46.5" x14ac:dyDescent="0.35">
      <c r="A461" s="176" t="str">
        <f>CONCATENATE($A$14,".",TEXT(COUNTA(A$15:A460)-COUNTIF(A$15:A460,"*.")-COUNTIF(A$15:A460,"*)")+1,0))</f>
        <v>2.42</v>
      </c>
      <c r="B461" s="182" t="s">
        <v>679</v>
      </c>
      <c r="C461" s="183" t="s">
        <v>1010</v>
      </c>
      <c r="D461" s="177" t="s">
        <v>6</v>
      </c>
      <c r="E461" s="178">
        <v>1</v>
      </c>
      <c r="F461" s="4"/>
      <c r="G461" s="180">
        <f>ROUND(E461*F461,2)</f>
        <v>0</v>
      </c>
    </row>
    <row r="462" spans="1:7" s="181" customFormat="1" x14ac:dyDescent="0.35">
      <c r="A462" s="184"/>
      <c r="B462" s="172"/>
      <c r="C462" s="173"/>
      <c r="D462" s="177"/>
      <c r="E462" s="178"/>
      <c r="F462" s="179"/>
      <c r="G462" s="180"/>
    </row>
    <row r="463" spans="1:7" s="181" customFormat="1" ht="23.25" x14ac:dyDescent="0.35">
      <c r="A463" s="176" t="str">
        <f>CONCATENATE($A$14,".",TEXT(COUNTA(A$15:A462)-COUNTIF(A$15:A462,"*.")-COUNTIF(A$15:A462,"*)")+1,0))</f>
        <v>2.43</v>
      </c>
      <c r="B463" s="182" t="s">
        <v>680</v>
      </c>
      <c r="C463" s="183" t="s">
        <v>1250</v>
      </c>
      <c r="D463" s="177" t="s">
        <v>6</v>
      </c>
      <c r="E463" s="178">
        <v>1</v>
      </c>
      <c r="F463" s="4"/>
      <c r="G463" s="180">
        <f>ROUND(E463*F463,2)</f>
        <v>0</v>
      </c>
    </row>
    <row r="464" spans="1:7" s="181" customFormat="1" x14ac:dyDescent="0.35">
      <c r="A464" s="184"/>
      <c r="B464" s="172"/>
      <c r="C464" s="173"/>
      <c r="D464" s="177"/>
      <c r="E464" s="178"/>
      <c r="F464" s="179"/>
      <c r="G464" s="180"/>
    </row>
    <row r="465" spans="1:7" s="181" customFormat="1" ht="34.9" x14ac:dyDescent="0.35">
      <c r="A465" s="176" t="str">
        <f>CONCATENATE($A$14,".",TEXT(COUNTA(A$15:A464)-COUNTIF(A$15:A464,"*.")-COUNTIF(A$15:A464,"*)")+1,0))</f>
        <v>2.44</v>
      </c>
      <c r="B465" s="195" t="s">
        <v>681</v>
      </c>
      <c r="C465" s="196" t="s">
        <v>1012</v>
      </c>
      <c r="D465" s="177" t="s">
        <v>6</v>
      </c>
      <c r="E465" s="178">
        <v>1</v>
      </c>
      <c r="F465" s="4"/>
      <c r="G465" s="180">
        <f>ROUND(E465*F465,2)</f>
        <v>0</v>
      </c>
    </row>
    <row r="466" spans="1:7" s="181" customFormat="1" x14ac:dyDescent="0.35">
      <c r="A466" s="184"/>
      <c r="B466" s="172"/>
      <c r="C466" s="173"/>
      <c r="D466" s="177"/>
      <c r="E466" s="178"/>
      <c r="F466" s="179"/>
      <c r="G466" s="180"/>
    </row>
    <row r="467" spans="1:7" s="181" customFormat="1" ht="34.9" x14ac:dyDescent="0.35">
      <c r="A467" s="176" t="str">
        <f>CONCATENATE($A$14,".",TEXT(COUNTA(A$15:A466)-COUNTIF(A$15:A466,"*.")-COUNTIF(A$15:A466,"*)")+1,0))</f>
        <v>2.45</v>
      </c>
      <c r="B467" s="172" t="s">
        <v>682</v>
      </c>
      <c r="C467" s="173" t="s">
        <v>1251</v>
      </c>
      <c r="D467" s="177" t="s">
        <v>6</v>
      </c>
      <c r="E467" s="178">
        <v>1</v>
      </c>
      <c r="F467" s="4"/>
      <c r="G467" s="180">
        <f>ROUND(E467*F467,2)</f>
        <v>0</v>
      </c>
    </row>
    <row r="468" spans="1:7" s="181" customFormat="1" x14ac:dyDescent="0.35">
      <c r="A468" s="184"/>
      <c r="B468" s="172"/>
      <c r="C468" s="173"/>
      <c r="D468" s="177"/>
      <c r="E468" s="178"/>
      <c r="F468" s="179"/>
      <c r="G468" s="180"/>
    </row>
    <row r="469" spans="1:7" s="181" customFormat="1" ht="69.75" x14ac:dyDescent="0.35">
      <c r="A469" s="176" t="str">
        <f>CONCATENATE($A$14,".",TEXT(COUNTA(A$15:A468)-COUNTIF(A$15:A468,"*.")-COUNTIF(A$15:A468,"*)")+1,0))</f>
        <v>2.46</v>
      </c>
      <c r="B469" s="195" t="s">
        <v>683</v>
      </c>
      <c r="C469" s="196" t="s">
        <v>1014</v>
      </c>
      <c r="D469" s="177" t="s">
        <v>6</v>
      </c>
      <c r="E469" s="178">
        <v>1</v>
      </c>
      <c r="F469" s="4"/>
      <c r="G469" s="180">
        <f>ROUND(E469*F469,2)</f>
        <v>0</v>
      </c>
    </row>
    <row r="470" spans="1:7" x14ac:dyDescent="0.35">
      <c r="A470" s="197"/>
      <c r="B470" s="172"/>
      <c r="C470" s="173"/>
      <c r="D470" s="167"/>
      <c r="E470" s="198"/>
      <c r="F470" s="169"/>
      <c r="G470" s="170"/>
    </row>
    <row r="471" spans="1:7" x14ac:dyDescent="0.35">
      <c r="A471" s="152"/>
      <c r="B471" s="153" t="str">
        <f>$B$8</f>
        <v>KANALIZACIJA</v>
      </c>
      <c r="C471" s="153" t="str">
        <f>$C$8</f>
        <v>SEWER SYSTEM</v>
      </c>
      <c r="D471" s="154"/>
      <c r="E471" s="155"/>
      <c r="F471" s="156"/>
      <c r="G471" s="199">
        <f>SUM(G13:G470)</f>
        <v>0</v>
      </c>
    </row>
  </sheetData>
  <sheetProtection algorithmName="SHA-512" hashValue="kBK1hm1fJEV8Ff4s7GxF1+NoI492VWjLTe4F5itCCE+kxwiyUGydQ6ur3zFHVsibvu7ZhfYYXHeseh6LNVQvaQ==" saltValue="fsX4f+QlLUgEG0S3bIdJ3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D459-A273-4291-93BC-976A1C20E0EA}">
  <sheetPr codeName="List8">
    <pageSetUpPr fitToPage="1"/>
  </sheetPr>
  <dimension ref="A1:G133"/>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6" t="s">
        <v>8</v>
      </c>
      <c r="B1" s="37" t="str">
        <f>'0_Osebe'!$B$1</f>
        <v>UNIVERZA V LJUBLJANI</v>
      </c>
      <c r="C1" s="37" t="str">
        <f>'0_Osebe'!$C$1</f>
        <v>UNIVERSITY IN LJUBLJANA</v>
      </c>
      <c r="D1" s="53"/>
      <c r="E1" s="56"/>
      <c r="F1" s="56"/>
    </row>
    <row r="2" spans="1:7" x14ac:dyDescent="0.35">
      <c r="A2" s="36"/>
      <c r="B2" s="40"/>
      <c r="C2" s="40"/>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STAVBA FAKULTETE</v>
      </c>
      <c r="C4" s="37" t="str">
        <f>'0_Osebe'!$C$4</f>
        <v>FACULTY BUILDING</v>
      </c>
      <c r="D4" s="53"/>
      <c r="E4" s="56"/>
      <c r="F4" s="56"/>
    </row>
    <row r="5" spans="1:7" s="136" customFormat="1" ht="11.65" x14ac:dyDescent="0.35">
      <c r="A5" s="36"/>
      <c r="B5" s="40"/>
      <c r="C5" s="40"/>
      <c r="D5" s="133"/>
      <c r="E5" s="134"/>
      <c r="F5" s="133"/>
      <c r="G5" s="135"/>
    </row>
    <row r="6" spans="1:7" x14ac:dyDescent="0.35">
      <c r="A6" s="137"/>
      <c r="B6" s="138"/>
      <c r="C6" s="138"/>
      <c r="D6" s="96"/>
      <c r="E6" s="95"/>
      <c r="F6" s="53"/>
      <c r="G6" s="95"/>
    </row>
    <row r="7" spans="1:7" x14ac:dyDescent="0.35">
      <c r="A7" s="139" t="s">
        <v>593</v>
      </c>
      <c r="B7" s="37" t="s">
        <v>72</v>
      </c>
      <c r="C7" s="37" t="s">
        <v>1387</v>
      </c>
      <c r="D7" s="140"/>
      <c r="E7" s="141"/>
      <c r="F7" s="142"/>
      <c r="G7" s="143"/>
    </row>
    <row r="8" spans="1:7" x14ac:dyDescent="0.35">
      <c r="A8" s="144" t="s">
        <v>518</v>
      </c>
      <c r="B8" s="145" t="s">
        <v>489</v>
      </c>
      <c r="C8" s="145" t="s">
        <v>1399</v>
      </c>
      <c r="D8" s="140"/>
      <c r="E8" s="141"/>
      <c r="F8" s="142"/>
      <c r="G8" s="146">
        <f>G133</f>
        <v>0</v>
      </c>
    </row>
    <row r="9" spans="1:7" x14ac:dyDescent="0.35">
      <c r="A9" s="36"/>
      <c r="B9" s="40"/>
      <c r="C9" s="40"/>
      <c r="D9" s="147"/>
      <c r="E9" s="95"/>
      <c r="F9" s="53"/>
      <c r="G9" s="95"/>
    </row>
    <row r="10" spans="1:7" x14ac:dyDescent="0.35">
      <c r="A10" s="126" t="s">
        <v>1382</v>
      </c>
      <c r="B10" s="40"/>
      <c r="C10" s="40"/>
      <c r="D10" s="147"/>
      <c r="E10" s="95"/>
      <c r="F10" s="53"/>
      <c r="G10" s="95"/>
    </row>
    <row r="11" spans="1:7" x14ac:dyDescent="0.35">
      <c r="A11" s="148"/>
      <c r="B11" s="37"/>
      <c r="C11" s="37"/>
      <c r="D11" s="149"/>
      <c r="E11" s="150"/>
      <c r="F11" s="151"/>
      <c r="G11" s="150"/>
    </row>
    <row r="12" spans="1:7" x14ac:dyDescent="0.35">
      <c r="A12" s="152" t="s">
        <v>1</v>
      </c>
      <c r="B12" s="153" t="s">
        <v>2</v>
      </c>
      <c r="C12" s="153" t="s">
        <v>1385</v>
      </c>
      <c r="D12" s="154" t="s">
        <v>37</v>
      </c>
      <c r="E12" s="155" t="s">
        <v>3</v>
      </c>
      <c r="F12" s="156" t="s">
        <v>36</v>
      </c>
      <c r="G12" s="157" t="s">
        <v>4</v>
      </c>
    </row>
    <row r="13" spans="1:7" x14ac:dyDescent="0.35">
      <c r="A13" s="158"/>
      <c r="B13" s="159"/>
      <c r="C13" s="160"/>
      <c r="D13" s="161"/>
      <c r="E13" s="162"/>
      <c r="F13" s="163"/>
      <c r="G13" s="164"/>
    </row>
    <row r="14" spans="1:7" x14ac:dyDescent="0.35">
      <c r="A14" s="165" t="s">
        <v>596</v>
      </c>
      <c r="B14" s="166" t="str">
        <f>$B$8</f>
        <v>ZALIVANJE</v>
      </c>
      <c r="C14" s="166" t="str">
        <f>$C$8</f>
        <v>IRRIGATING</v>
      </c>
      <c r="D14" s="167"/>
      <c r="E14" s="168"/>
      <c r="F14" s="169"/>
      <c r="G14" s="170"/>
    </row>
    <row r="15" spans="1:7" x14ac:dyDescent="0.35">
      <c r="A15" s="171"/>
      <c r="B15" s="172"/>
      <c r="C15" s="173"/>
      <c r="D15" s="167"/>
      <c r="E15" s="168"/>
      <c r="F15" s="169"/>
      <c r="G15" s="170"/>
    </row>
    <row r="16" spans="1:7" ht="23.25" x14ac:dyDescent="0.35">
      <c r="A16" s="171"/>
      <c r="B16" s="174" t="s">
        <v>629</v>
      </c>
      <c r="C16" s="175" t="s">
        <v>739</v>
      </c>
      <c r="D16" s="167"/>
      <c r="E16" s="168"/>
      <c r="F16" s="169"/>
      <c r="G16" s="170"/>
    </row>
    <row r="17" spans="1:7" x14ac:dyDescent="0.35">
      <c r="A17" s="171"/>
      <c r="B17" s="172"/>
      <c r="C17" s="173"/>
      <c r="D17" s="167"/>
      <c r="E17" s="168"/>
      <c r="F17" s="169"/>
      <c r="G17" s="170"/>
    </row>
    <row r="18" spans="1:7" s="181" customFormat="1" ht="69.75" x14ac:dyDescent="0.35">
      <c r="A18" s="176" t="str">
        <f>CONCATENATE($A$14,".",TEXT(COUNTA(A$15:A17)-COUNTIF(A$15:A17,"*.")-COUNTIF(A$15:A17,"*)")+1,0))</f>
        <v>3.1</v>
      </c>
      <c r="B18" s="182" t="s">
        <v>704</v>
      </c>
      <c r="C18" s="183" t="s">
        <v>1252</v>
      </c>
      <c r="D18" s="177"/>
      <c r="E18" s="178"/>
      <c r="F18" s="179"/>
      <c r="G18" s="180"/>
    </row>
    <row r="19" spans="1:7" s="181" customFormat="1" x14ac:dyDescent="0.35">
      <c r="A19" s="184"/>
      <c r="B19" s="172" t="s">
        <v>493</v>
      </c>
      <c r="C19" s="173" t="s">
        <v>493</v>
      </c>
      <c r="D19" s="177" t="s">
        <v>0</v>
      </c>
      <c r="E19" s="178">
        <v>18</v>
      </c>
      <c r="F19" s="4"/>
      <c r="G19" s="180">
        <f>ROUND(E19*F19,2)</f>
        <v>0</v>
      </c>
    </row>
    <row r="20" spans="1:7" s="181" customFormat="1" x14ac:dyDescent="0.35">
      <c r="A20" s="184"/>
      <c r="B20" s="172" t="s">
        <v>492</v>
      </c>
      <c r="C20" s="173" t="s">
        <v>1253</v>
      </c>
      <c r="D20" s="177" t="s">
        <v>5</v>
      </c>
      <c r="E20" s="178">
        <v>4</v>
      </c>
      <c r="F20" s="4"/>
      <c r="G20" s="180">
        <f>ROUND(E20*F20,2)</f>
        <v>0</v>
      </c>
    </row>
    <row r="21" spans="1:7" s="181" customFormat="1" x14ac:dyDescent="0.35">
      <c r="A21" s="184"/>
      <c r="B21" s="172" t="s">
        <v>491</v>
      </c>
      <c r="C21" s="173" t="s">
        <v>1254</v>
      </c>
      <c r="D21" s="177" t="s">
        <v>5</v>
      </c>
      <c r="E21" s="178">
        <v>4</v>
      </c>
      <c r="F21" s="4"/>
      <c r="G21" s="180">
        <f>ROUND(E21*F21,2)</f>
        <v>0</v>
      </c>
    </row>
    <row r="22" spans="1:7" s="181" customFormat="1" ht="23.25" x14ac:dyDescent="0.35">
      <c r="A22" s="184"/>
      <c r="B22" s="172" t="s">
        <v>490</v>
      </c>
      <c r="C22" s="173" t="s">
        <v>1255</v>
      </c>
      <c r="D22" s="177" t="s">
        <v>6</v>
      </c>
      <c r="E22" s="178">
        <v>2</v>
      </c>
      <c r="F22" s="4"/>
      <c r="G22" s="180">
        <f>ROUND(E22*F22,2)</f>
        <v>0</v>
      </c>
    </row>
    <row r="23" spans="1:7" x14ac:dyDescent="0.35">
      <c r="A23" s="197"/>
      <c r="B23" s="172"/>
      <c r="C23" s="173"/>
      <c r="D23" s="167"/>
      <c r="E23" s="168"/>
      <c r="F23" s="169"/>
      <c r="G23" s="170"/>
    </row>
    <row r="24" spans="1:7" ht="93" x14ac:dyDescent="0.35">
      <c r="A24" s="176" t="str">
        <f>CONCATENATE($A$14,".",TEXT(COUNTA(A$15:A23)-COUNTIF(A$15:A23,"*.")-COUNTIF(A$15:A23,"*)")+1,0))</f>
        <v>3.2</v>
      </c>
      <c r="B24" s="189" t="s">
        <v>705</v>
      </c>
      <c r="C24" s="190" t="s">
        <v>1256</v>
      </c>
      <c r="D24" s="177"/>
      <c r="E24" s="178"/>
      <c r="F24" s="179"/>
      <c r="G24" s="180"/>
    </row>
    <row r="25" spans="1:7" ht="25.5" x14ac:dyDescent="0.35">
      <c r="A25" s="186"/>
      <c r="B25" s="172" t="s">
        <v>738</v>
      </c>
      <c r="C25" s="173" t="s">
        <v>1257</v>
      </c>
      <c r="D25" s="177"/>
      <c r="E25" s="178"/>
      <c r="F25" s="179"/>
      <c r="G25" s="180"/>
    </row>
    <row r="26" spans="1:7" ht="23.25" x14ac:dyDescent="0.35">
      <c r="A26" s="197"/>
      <c r="B26" s="172" t="s">
        <v>158</v>
      </c>
      <c r="C26" s="173" t="s">
        <v>771</v>
      </c>
      <c r="D26" s="167"/>
      <c r="E26" s="168"/>
      <c r="F26" s="169"/>
      <c r="G26" s="188"/>
    </row>
    <row r="27" spans="1:7" x14ac:dyDescent="0.35">
      <c r="A27" s="197"/>
      <c r="B27" s="172" t="s">
        <v>494</v>
      </c>
      <c r="C27" s="173" t="s">
        <v>1258</v>
      </c>
      <c r="D27" s="167"/>
      <c r="E27" s="168"/>
      <c r="F27" s="169"/>
      <c r="G27" s="188"/>
    </row>
    <row r="28" spans="1:7" ht="23.25" x14ac:dyDescent="0.35">
      <c r="A28" s="197"/>
      <c r="B28" s="172" t="s">
        <v>495</v>
      </c>
      <c r="C28" s="173" t="s">
        <v>1259</v>
      </c>
      <c r="D28" s="167"/>
      <c r="E28" s="168"/>
      <c r="F28" s="169"/>
      <c r="G28" s="188"/>
    </row>
    <row r="29" spans="1:7" x14ac:dyDescent="0.35">
      <c r="A29" s="197"/>
      <c r="B29" s="172" t="s">
        <v>497</v>
      </c>
      <c r="C29" s="173" t="s">
        <v>1260</v>
      </c>
      <c r="D29" s="167"/>
      <c r="E29" s="168"/>
      <c r="F29" s="169"/>
      <c r="G29" s="188"/>
    </row>
    <row r="30" spans="1:7" x14ac:dyDescent="0.35">
      <c r="A30" s="197"/>
      <c r="B30" s="172" t="s">
        <v>199</v>
      </c>
      <c r="C30" s="173" t="s">
        <v>1261</v>
      </c>
      <c r="D30" s="167"/>
      <c r="E30" s="168"/>
      <c r="F30" s="169"/>
      <c r="G30" s="188"/>
    </row>
    <row r="31" spans="1:7" ht="34.9" x14ac:dyDescent="0.35">
      <c r="A31" s="197"/>
      <c r="B31" s="172" t="s">
        <v>159</v>
      </c>
      <c r="C31" s="173" t="s">
        <v>776</v>
      </c>
      <c r="D31" s="167"/>
      <c r="E31" s="168"/>
      <c r="F31" s="169"/>
      <c r="G31" s="188"/>
    </row>
    <row r="32" spans="1:7" ht="23.25" x14ac:dyDescent="0.35">
      <c r="A32" s="197"/>
      <c r="B32" s="172" t="s">
        <v>160</v>
      </c>
      <c r="C32" s="173" t="s">
        <v>777</v>
      </c>
      <c r="D32" s="167"/>
      <c r="E32" s="168"/>
      <c r="F32" s="169"/>
      <c r="G32" s="188"/>
    </row>
    <row r="33" spans="1:7" ht="23.25" x14ac:dyDescent="0.35">
      <c r="A33" s="197"/>
      <c r="B33" s="172" t="s">
        <v>161</v>
      </c>
      <c r="C33" s="173" t="s">
        <v>778</v>
      </c>
      <c r="D33" s="167"/>
      <c r="E33" s="168"/>
      <c r="F33" s="169"/>
      <c r="G33" s="188"/>
    </row>
    <row r="34" spans="1:7" ht="23.25" x14ac:dyDescent="0.35">
      <c r="A34" s="197"/>
      <c r="B34" s="172" t="s">
        <v>496</v>
      </c>
      <c r="C34" s="173" t="s">
        <v>1262</v>
      </c>
      <c r="D34" s="167" t="s">
        <v>6</v>
      </c>
      <c r="E34" s="168">
        <v>1</v>
      </c>
      <c r="F34" s="5"/>
      <c r="G34" s="188">
        <f>ROUND(E34*F34,2)</f>
        <v>0</v>
      </c>
    </row>
    <row r="35" spans="1:7" x14ac:dyDescent="0.35">
      <c r="A35" s="184"/>
      <c r="B35" s="172"/>
      <c r="C35" s="173"/>
      <c r="D35" s="177"/>
      <c r="E35" s="185"/>
      <c r="F35" s="179"/>
      <c r="G35" s="180"/>
    </row>
    <row r="36" spans="1:7" s="181" customFormat="1" ht="34.9" x14ac:dyDescent="0.35">
      <c r="A36" s="176" t="str">
        <f>CONCATENATE($A$14,".",TEXT(COUNTA(A$15:A35)-COUNTIF(A$15:A35,"*.")-COUNTIF(A$15:A35,"*)")+1,0))</f>
        <v>3.3</v>
      </c>
      <c r="B36" s="172" t="s">
        <v>706</v>
      </c>
      <c r="C36" s="173" t="s">
        <v>1263</v>
      </c>
      <c r="D36" s="177"/>
      <c r="E36" s="178"/>
      <c r="F36" s="179"/>
      <c r="G36" s="180"/>
    </row>
    <row r="37" spans="1:7" s="181" customFormat="1" x14ac:dyDescent="0.35">
      <c r="A37" s="184"/>
      <c r="B37" s="172" t="s">
        <v>498</v>
      </c>
      <c r="C37" s="173" t="s">
        <v>1264</v>
      </c>
      <c r="D37" s="177" t="s">
        <v>6</v>
      </c>
      <c r="E37" s="178">
        <v>2</v>
      </c>
      <c r="F37" s="4"/>
      <c r="G37" s="180">
        <f>ROUND(E37*F37,2)</f>
        <v>0</v>
      </c>
    </row>
    <row r="38" spans="1:7" x14ac:dyDescent="0.35">
      <c r="A38" s="184"/>
      <c r="B38" s="172"/>
      <c r="C38" s="173"/>
      <c r="D38" s="177"/>
      <c r="E38" s="185"/>
      <c r="F38" s="179"/>
      <c r="G38" s="180"/>
    </row>
    <row r="39" spans="1:7" s="181" customFormat="1" ht="34.9" x14ac:dyDescent="0.35">
      <c r="A39" s="176" t="str">
        <f>CONCATENATE($A$14,".",TEXT(COUNTA(A$15:A38)-COUNTIF(A$15:A38,"*.")-COUNTIF(A$15:A38,"*)")+1,0))</f>
        <v>3.4</v>
      </c>
      <c r="B39" s="172" t="s">
        <v>707</v>
      </c>
      <c r="C39" s="173" t="s">
        <v>1265</v>
      </c>
      <c r="D39" s="177"/>
      <c r="E39" s="178"/>
      <c r="F39" s="179"/>
      <c r="G39" s="180"/>
    </row>
    <row r="40" spans="1:7" s="181" customFormat="1" ht="23.25" x14ac:dyDescent="0.35">
      <c r="A40" s="186"/>
      <c r="B40" s="172" t="s">
        <v>226</v>
      </c>
      <c r="C40" s="173" t="s">
        <v>839</v>
      </c>
      <c r="D40" s="177"/>
      <c r="E40" s="178"/>
      <c r="F40" s="179"/>
      <c r="G40" s="180"/>
    </row>
    <row r="41" spans="1:7" s="181" customFormat="1" x14ac:dyDescent="0.35">
      <c r="A41" s="184"/>
      <c r="B41" s="172" t="s">
        <v>73</v>
      </c>
      <c r="C41" s="173" t="s">
        <v>73</v>
      </c>
      <c r="D41" s="177" t="s">
        <v>5</v>
      </c>
      <c r="E41" s="178">
        <v>16</v>
      </c>
      <c r="F41" s="4"/>
      <c r="G41" s="180">
        <f t="shared" ref="G41:G46" si="0">ROUND(E41*F41,2)</f>
        <v>0</v>
      </c>
    </row>
    <row r="42" spans="1:7" s="181" customFormat="1" x14ac:dyDescent="0.35">
      <c r="A42" s="184"/>
      <c r="B42" s="172" t="s">
        <v>499</v>
      </c>
      <c r="C42" s="173" t="s">
        <v>1266</v>
      </c>
      <c r="D42" s="177" t="s">
        <v>5</v>
      </c>
      <c r="E42" s="178">
        <v>20</v>
      </c>
      <c r="F42" s="4"/>
      <c r="G42" s="180">
        <f t="shared" si="0"/>
        <v>0</v>
      </c>
    </row>
    <row r="43" spans="1:7" s="181" customFormat="1" x14ac:dyDescent="0.35">
      <c r="A43" s="184"/>
      <c r="B43" s="172" t="s">
        <v>135</v>
      </c>
      <c r="C43" s="173" t="s">
        <v>135</v>
      </c>
      <c r="D43" s="177" t="s">
        <v>5</v>
      </c>
      <c r="E43" s="178">
        <v>28</v>
      </c>
      <c r="F43" s="4"/>
      <c r="G43" s="180">
        <f t="shared" si="0"/>
        <v>0</v>
      </c>
    </row>
    <row r="44" spans="1:7" s="181" customFormat="1" x14ac:dyDescent="0.35">
      <c r="A44" s="184"/>
      <c r="B44" s="172" t="s">
        <v>500</v>
      </c>
      <c r="C44" s="173" t="s">
        <v>1267</v>
      </c>
      <c r="D44" s="177" t="s">
        <v>5</v>
      </c>
      <c r="E44" s="178">
        <v>20</v>
      </c>
      <c r="F44" s="4"/>
      <c r="G44" s="180">
        <f t="shared" si="0"/>
        <v>0</v>
      </c>
    </row>
    <row r="45" spans="1:7" s="181" customFormat="1" x14ac:dyDescent="0.35">
      <c r="A45" s="184"/>
      <c r="B45" s="172" t="s">
        <v>136</v>
      </c>
      <c r="C45" s="173" t="s">
        <v>136</v>
      </c>
      <c r="D45" s="177" t="s">
        <v>5</v>
      </c>
      <c r="E45" s="178">
        <v>4</v>
      </c>
      <c r="F45" s="4"/>
      <c r="G45" s="180">
        <f t="shared" si="0"/>
        <v>0</v>
      </c>
    </row>
    <row r="46" spans="1:7" s="181" customFormat="1" x14ac:dyDescent="0.35">
      <c r="A46" s="184"/>
      <c r="B46" s="172" t="s">
        <v>75</v>
      </c>
      <c r="C46" s="173" t="s">
        <v>75</v>
      </c>
      <c r="D46" s="177" t="s">
        <v>5</v>
      </c>
      <c r="E46" s="178">
        <v>20</v>
      </c>
      <c r="F46" s="4"/>
      <c r="G46" s="180">
        <f t="shared" si="0"/>
        <v>0</v>
      </c>
    </row>
    <row r="47" spans="1:7" x14ac:dyDescent="0.35">
      <c r="A47" s="184"/>
      <c r="B47" s="172"/>
      <c r="C47" s="173"/>
      <c r="D47" s="177"/>
      <c r="E47" s="178"/>
      <c r="F47" s="179"/>
      <c r="G47" s="180"/>
    </row>
    <row r="48" spans="1:7" s="181" customFormat="1" ht="34.9" x14ac:dyDescent="0.35">
      <c r="A48" s="176" t="str">
        <f>CONCATENATE($A$14,".",TEXT(COUNTA(A$15:A47)-COUNTIF(A$15:A47,"*.")-COUNTIF(A$15:A47,"*)")+1,0))</f>
        <v>3.5</v>
      </c>
      <c r="B48" s="172" t="s">
        <v>708</v>
      </c>
      <c r="C48" s="173" t="s">
        <v>1268</v>
      </c>
      <c r="D48" s="177"/>
      <c r="E48" s="178"/>
      <c r="F48" s="179"/>
      <c r="G48" s="180"/>
    </row>
    <row r="49" spans="1:7" s="181" customFormat="1" x14ac:dyDescent="0.35">
      <c r="A49" s="186"/>
      <c r="B49" s="172" t="s">
        <v>96</v>
      </c>
      <c r="C49" s="173" t="s">
        <v>842</v>
      </c>
      <c r="D49" s="177"/>
      <c r="E49" s="178"/>
      <c r="F49" s="179"/>
      <c r="G49" s="180"/>
    </row>
    <row r="50" spans="1:7" s="181" customFormat="1" x14ac:dyDescent="0.35">
      <c r="A50" s="184"/>
      <c r="B50" s="172" t="s">
        <v>75</v>
      </c>
      <c r="C50" s="173" t="s">
        <v>75</v>
      </c>
      <c r="D50" s="177" t="s">
        <v>5</v>
      </c>
      <c r="E50" s="178">
        <v>2</v>
      </c>
      <c r="F50" s="4"/>
      <c r="G50" s="180">
        <f>ROUND(E50*F50,2)</f>
        <v>0</v>
      </c>
    </row>
    <row r="51" spans="1:7" s="181" customFormat="1" x14ac:dyDescent="0.35">
      <c r="A51" s="184"/>
      <c r="B51" s="172"/>
      <c r="C51" s="173"/>
      <c r="D51" s="177"/>
      <c r="E51" s="178"/>
      <c r="F51" s="179"/>
      <c r="G51" s="180"/>
    </row>
    <row r="52" spans="1:7" s="181" customFormat="1" ht="34.9" x14ac:dyDescent="0.35">
      <c r="A52" s="176" t="str">
        <f>CONCATENATE($A$14,".",TEXT(COUNTA(A$15:A51)-COUNTIF(A$15:A51,"*.")-COUNTIF(A$15:A51,"*)")+1,0))</f>
        <v>3.6</v>
      </c>
      <c r="B52" s="172" t="s">
        <v>709</v>
      </c>
      <c r="C52" s="173" t="s">
        <v>1269</v>
      </c>
      <c r="D52" s="177"/>
      <c r="E52" s="178"/>
      <c r="F52" s="179"/>
      <c r="G52" s="180"/>
    </row>
    <row r="53" spans="1:7" s="181" customFormat="1" x14ac:dyDescent="0.35">
      <c r="A53" s="186"/>
      <c r="B53" s="172" t="s">
        <v>125</v>
      </c>
      <c r="C53" s="173" t="s">
        <v>1270</v>
      </c>
      <c r="D53" s="177"/>
      <c r="E53" s="178"/>
      <c r="F53" s="179"/>
      <c r="G53" s="180"/>
    </row>
    <row r="54" spans="1:7" s="181" customFormat="1" x14ac:dyDescent="0.35">
      <c r="A54" s="184"/>
      <c r="B54" s="172" t="s">
        <v>135</v>
      </c>
      <c r="C54" s="173" t="s">
        <v>135</v>
      </c>
      <c r="D54" s="177" t="s">
        <v>5</v>
      </c>
      <c r="E54" s="178">
        <v>20</v>
      </c>
      <c r="F54" s="4"/>
      <c r="G54" s="180">
        <f>ROUND(E54*F54,2)</f>
        <v>0</v>
      </c>
    </row>
    <row r="55" spans="1:7" x14ac:dyDescent="0.35">
      <c r="A55" s="184"/>
      <c r="B55" s="172"/>
      <c r="C55" s="173"/>
      <c r="D55" s="177"/>
      <c r="E55" s="178"/>
      <c r="F55" s="179"/>
      <c r="G55" s="180"/>
    </row>
    <row r="56" spans="1:7" s="181" customFormat="1" ht="46.5" x14ac:dyDescent="0.35">
      <c r="A56" s="176" t="str">
        <f>CONCATENATE($A$14,".",TEXT(COUNTA(A$15:A55)-COUNTIF(A$15:A55,"*.")-COUNTIF(A$15:A55,"*)")+1,0))</f>
        <v>3.7</v>
      </c>
      <c r="B56" s="172" t="s">
        <v>710</v>
      </c>
      <c r="C56" s="173" t="s">
        <v>1271</v>
      </c>
      <c r="D56" s="177"/>
      <c r="E56" s="178"/>
      <c r="F56" s="179"/>
      <c r="G56" s="180"/>
    </row>
    <row r="57" spans="1:7" s="181" customFormat="1" x14ac:dyDescent="0.35">
      <c r="A57" s="186"/>
      <c r="B57" s="172" t="s">
        <v>501</v>
      </c>
      <c r="C57" s="173" t="s">
        <v>1272</v>
      </c>
      <c r="D57" s="177"/>
      <c r="E57" s="178"/>
      <c r="F57" s="179"/>
      <c r="G57" s="180"/>
    </row>
    <row r="58" spans="1:7" s="181" customFormat="1" x14ac:dyDescent="0.35">
      <c r="A58" s="184"/>
      <c r="B58" s="172" t="s">
        <v>135</v>
      </c>
      <c r="C58" s="173" t="s">
        <v>135</v>
      </c>
      <c r="D58" s="177" t="s">
        <v>5</v>
      </c>
      <c r="E58" s="178">
        <v>20</v>
      </c>
      <c r="F58" s="4"/>
      <c r="G58" s="180">
        <f>ROUND(E58*F58,2)</f>
        <v>0</v>
      </c>
    </row>
    <row r="59" spans="1:7" s="181" customFormat="1" x14ac:dyDescent="0.35">
      <c r="A59" s="184"/>
      <c r="B59" s="172"/>
      <c r="C59" s="173"/>
      <c r="D59" s="177"/>
      <c r="E59" s="178"/>
      <c r="F59" s="179"/>
      <c r="G59" s="180"/>
    </row>
    <row r="60" spans="1:7" s="181" customFormat="1" ht="46.5" x14ac:dyDescent="0.35">
      <c r="A60" s="176" t="str">
        <f>CONCATENATE($A$14,".",TEXT(COUNTA(A$15:A59)-COUNTIF(A$15:A59,"*.")-COUNTIF(A$15:A59,"*)")+1,0))</f>
        <v>3.8</v>
      </c>
      <c r="B60" s="172" t="s">
        <v>711</v>
      </c>
      <c r="C60" s="173" t="s">
        <v>1273</v>
      </c>
      <c r="D60" s="177"/>
      <c r="E60" s="178"/>
      <c r="F60" s="179"/>
      <c r="G60" s="180"/>
    </row>
    <row r="61" spans="1:7" s="181" customFormat="1" x14ac:dyDescent="0.35">
      <c r="A61" s="176"/>
      <c r="B61" s="172" t="s">
        <v>512</v>
      </c>
      <c r="C61" s="173" t="s">
        <v>1274</v>
      </c>
      <c r="D61" s="177"/>
      <c r="E61" s="178"/>
      <c r="F61" s="179"/>
      <c r="G61" s="180"/>
    </row>
    <row r="62" spans="1:7" s="181" customFormat="1" x14ac:dyDescent="0.35">
      <c r="A62" s="184"/>
      <c r="B62" s="172" t="s">
        <v>513</v>
      </c>
      <c r="C62" s="173" t="s">
        <v>1275</v>
      </c>
      <c r="D62" s="177" t="s">
        <v>6</v>
      </c>
      <c r="E62" s="178">
        <v>21</v>
      </c>
      <c r="F62" s="4"/>
      <c r="G62" s="180">
        <f>ROUND(E62*F62,2)</f>
        <v>0</v>
      </c>
    </row>
    <row r="63" spans="1:7" s="181" customFormat="1" x14ac:dyDescent="0.35">
      <c r="A63" s="184"/>
      <c r="B63" s="172" t="s">
        <v>514</v>
      </c>
      <c r="C63" s="173" t="s">
        <v>1276</v>
      </c>
      <c r="D63" s="177" t="s">
        <v>6</v>
      </c>
      <c r="E63" s="178">
        <v>17</v>
      </c>
      <c r="F63" s="4"/>
      <c r="G63" s="180">
        <f>ROUND(E63*F63,2)</f>
        <v>0</v>
      </c>
    </row>
    <row r="64" spans="1:7" x14ac:dyDescent="0.35">
      <c r="A64" s="184"/>
      <c r="B64" s="172"/>
      <c r="C64" s="173"/>
      <c r="D64" s="177"/>
      <c r="E64" s="178"/>
      <c r="F64" s="179"/>
      <c r="G64" s="180"/>
    </row>
    <row r="65" spans="1:7" s="181" customFormat="1" ht="58.15" x14ac:dyDescent="0.35">
      <c r="A65" s="176" t="str">
        <f>CONCATENATE($A$14,".",TEXT(COUNTA(A$15:A64)-COUNTIF(A$15:A64,"*.")-COUNTIF(A$15:A64,"*)")+1,0))</f>
        <v>3.9</v>
      </c>
      <c r="B65" s="172" t="s">
        <v>657</v>
      </c>
      <c r="C65" s="173" t="s">
        <v>860</v>
      </c>
      <c r="D65" s="177"/>
      <c r="E65" s="178"/>
      <c r="F65" s="179"/>
      <c r="G65" s="180"/>
    </row>
    <row r="66" spans="1:7" s="181" customFormat="1" x14ac:dyDescent="0.35">
      <c r="A66" s="186"/>
      <c r="B66" s="172" t="s">
        <v>126</v>
      </c>
      <c r="C66" s="173" t="s">
        <v>858</v>
      </c>
      <c r="D66" s="177"/>
      <c r="E66" s="178"/>
      <c r="F66" s="179"/>
      <c r="G66" s="180"/>
    </row>
    <row r="67" spans="1:7" s="181" customFormat="1" x14ac:dyDescent="0.35">
      <c r="A67" s="184"/>
      <c r="B67" s="172" t="s">
        <v>128</v>
      </c>
      <c r="C67" s="173" t="s">
        <v>861</v>
      </c>
      <c r="D67" s="177" t="s">
        <v>5</v>
      </c>
      <c r="E67" s="178">
        <v>1</v>
      </c>
      <c r="F67" s="4"/>
      <c r="G67" s="180">
        <f>ROUND(E67*F67,2)</f>
        <v>0</v>
      </c>
    </row>
    <row r="68" spans="1:7" s="181" customFormat="1" x14ac:dyDescent="0.35">
      <c r="A68" s="184"/>
      <c r="B68" s="172"/>
      <c r="C68" s="173"/>
      <c r="D68" s="177"/>
      <c r="E68" s="178"/>
      <c r="F68" s="179"/>
      <c r="G68" s="180"/>
    </row>
    <row r="69" spans="1:7" s="181" customFormat="1" ht="93" x14ac:dyDescent="0.35">
      <c r="A69" s="176" t="str">
        <f>CONCATENATE($A$14,".",TEXT(COUNTA(A$15:A68)-COUNTIF(A$15:A68,"*.")-COUNTIF(A$15:A68,"*)")+1,0))</f>
        <v>3.10</v>
      </c>
      <c r="B69" s="189" t="s">
        <v>712</v>
      </c>
      <c r="C69" s="190" t="s">
        <v>1277</v>
      </c>
      <c r="D69" s="177"/>
      <c r="E69" s="178"/>
      <c r="F69" s="179"/>
      <c r="G69" s="180"/>
    </row>
    <row r="70" spans="1:7" s="181" customFormat="1" ht="34.9" x14ac:dyDescent="0.35">
      <c r="A70" s="186"/>
      <c r="B70" s="172" t="s">
        <v>100</v>
      </c>
      <c r="C70" s="173" t="s">
        <v>863</v>
      </c>
      <c r="D70" s="177"/>
      <c r="E70" s="178"/>
      <c r="F70" s="179"/>
      <c r="G70" s="180"/>
    </row>
    <row r="71" spans="1:7" s="181" customFormat="1" x14ac:dyDescent="0.35">
      <c r="A71" s="184"/>
      <c r="B71" s="191" t="s">
        <v>228</v>
      </c>
      <c r="C71" s="192" t="s">
        <v>228</v>
      </c>
      <c r="D71" s="177" t="s">
        <v>0</v>
      </c>
      <c r="E71" s="178">
        <v>30</v>
      </c>
      <c r="F71" s="4"/>
      <c r="G71" s="180">
        <f t="shared" ref="G71:G92" si="1">ROUND(E71*F71,2)</f>
        <v>0</v>
      </c>
    </row>
    <row r="72" spans="1:7" s="181" customFormat="1" x14ac:dyDescent="0.35">
      <c r="A72" s="184"/>
      <c r="B72" s="191" t="s">
        <v>229</v>
      </c>
      <c r="C72" s="192" t="s">
        <v>229</v>
      </c>
      <c r="D72" s="177" t="s">
        <v>0</v>
      </c>
      <c r="E72" s="178">
        <v>24</v>
      </c>
      <c r="F72" s="4"/>
      <c r="G72" s="180">
        <f t="shared" si="1"/>
        <v>0</v>
      </c>
    </row>
    <row r="73" spans="1:7" s="181" customFormat="1" x14ac:dyDescent="0.35">
      <c r="A73" s="184"/>
      <c r="B73" s="191" t="s">
        <v>230</v>
      </c>
      <c r="C73" s="192" t="s">
        <v>230</v>
      </c>
      <c r="D73" s="177" t="s">
        <v>0</v>
      </c>
      <c r="E73" s="178">
        <v>510</v>
      </c>
      <c r="F73" s="4"/>
      <c r="G73" s="180">
        <f t="shared" si="1"/>
        <v>0</v>
      </c>
    </row>
    <row r="74" spans="1:7" s="181" customFormat="1" x14ac:dyDescent="0.35">
      <c r="A74" s="184"/>
      <c r="B74" s="191" t="s">
        <v>139</v>
      </c>
      <c r="C74" s="192" t="s">
        <v>139</v>
      </c>
      <c r="D74" s="177" t="s">
        <v>0</v>
      </c>
      <c r="E74" s="178">
        <v>90</v>
      </c>
      <c r="F74" s="4"/>
      <c r="G74" s="180">
        <f t="shared" si="1"/>
        <v>0</v>
      </c>
    </row>
    <row r="75" spans="1:7" s="181" customFormat="1" x14ac:dyDescent="0.35">
      <c r="A75" s="184"/>
      <c r="B75" s="172" t="s">
        <v>141</v>
      </c>
      <c r="C75" s="173" t="s">
        <v>141</v>
      </c>
      <c r="D75" s="177" t="s">
        <v>0</v>
      </c>
      <c r="E75" s="178">
        <v>420</v>
      </c>
      <c r="F75" s="4"/>
      <c r="G75" s="180">
        <f t="shared" si="1"/>
        <v>0</v>
      </c>
    </row>
    <row r="76" spans="1:7" s="181" customFormat="1" x14ac:dyDescent="0.35">
      <c r="A76" s="184"/>
      <c r="B76" s="191" t="s">
        <v>231</v>
      </c>
      <c r="C76" s="192" t="s">
        <v>864</v>
      </c>
      <c r="D76" s="177" t="s">
        <v>5</v>
      </c>
      <c r="E76" s="178">
        <v>20</v>
      </c>
      <c r="F76" s="4"/>
      <c r="G76" s="180">
        <f t="shared" si="1"/>
        <v>0</v>
      </c>
    </row>
    <row r="77" spans="1:7" s="181" customFormat="1" x14ac:dyDescent="0.35">
      <c r="A77" s="184"/>
      <c r="B77" s="191" t="s">
        <v>232</v>
      </c>
      <c r="C77" s="192" t="s">
        <v>865</v>
      </c>
      <c r="D77" s="177" t="s">
        <v>5</v>
      </c>
      <c r="E77" s="178">
        <v>8</v>
      </c>
      <c r="F77" s="4"/>
      <c r="G77" s="180">
        <f t="shared" si="1"/>
        <v>0</v>
      </c>
    </row>
    <row r="78" spans="1:7" s="181" customFormat="1" x14ac:dyDescent="0.35">
      <c r="A78" s="184"/>
      <c r="B78" s="191" t="s">
        <v>233</v>
      </c>
      <c r="C78" s="192" t="s">
        <v>866</v>
      </c>
      <c r="D78" s="177" t="s">
        <v>5</v>
      </c>
      <c r="E78" s="178">
        <v>120</v>
      </c>
      <c r="F78" s="4"/>
      <c r="G78" s="180">
        <f t="shared" si="1"/>
        <v>0</v>
      </c>
    </row>
    <row r="79" spans="1:7" s="181" customFormat="1" x14ac:dyDescent="0.35">
      <c r="A79" s="184"/>
      <c r="B79" s="191" t="s">
        <v>175</v>
      </c>
      <c r="C79" s="192" t="s">
        <v>867</v>
      </c>
      <c r="D79" s="177" t="s">
        <v>5</v>
      </c>
      <c r="E79" s="178">
        <v>16</v>
      </c>
      <c r="F79" s="4"/>
      <c r="G79" s="180">
        <f t="shared" si="1"/>
        <v>0</v>
      </c>
    </row>
    <row r="80" spans="1:7" s="181" customFormat="1" x14ac:dyDescent="0.35">
      <c r="A80" s="184"/>
      <c r="B80" s="172" t="s">
        <v>235</v>
      </c>
      <c r="C80" s="173" t="s">
        <v>869</v>
      </c>
      <c r="D80" s="177" t="s">
        <v>5</v>
      </c>
      <c r="E80" s="178">
        <v>90</v>
      </c>
      <c r="F80" s="4"/>
      <c r="G80" s="180">
        <f t="shared" si="1"/>
        <v>0</v>
      </c>
    </row>
    <row r="81" spans="1:7" s="181" customFormat="1" x14ac:dyDescent="0.35">
      <c r="A81" s="184"/>
      <c r="B81" s="172" t="s">
        <v>104</v>
      </c>
      <c r="C81" s="173" t="s">
        <v>873</v>
      </c>
      <c r="D81" s="177" t="s">
        <v>5</v>
      </c>
      <c r="E81" s="178">
        <v>20</v>
      </c>
      <c r="F81" s="4"/>
      <c r="G81" s="180">
        <f t="shared" si="1"/>
        <v>0</v>
      </c>
    </row>
    <row r="82" spans="1:7" s="181" customFormat="1" x14ac:dyDescent="0.35">
      <c r="A82" s="184"/>
      <c r="B82" s="172" t="s">
        <v>106</v>
      </c>
      <c r="C82" s="173" t="s">
        <v>875</v>
      </c>
      <c r="D82" s="177" t="s">
        <v>5</v>
      </c>
      <c r="E82" s="178">
        <v>20</v>
      </c>
      <c r="F82" s="4"/>
      <c r="G82" s="180">
        <f t="shared" si="1"/>
        <v>0</v>
      </c>
    </row>
    <row r="83" spans="1:7" s="181" customFormat="1" x14ac:dyDescent="0.35">
      <c r="A83" s="184"/>
      <c r="B83" s="172" t="s">
        <v>76</v>
      </c>
      <c r="C83" s="173" t="s">
        <v>876</v>
      </c>
      <c r="D83" s="177" t="s">
        <v>5</v>
      </c>
      <c r="E83" s="178">
        <v>2</v>
      </c>
      <c r="F83" s="4"/>
      <c r="G83" s="180">
        <f t="shared" si="1"/>
        <v>0</v>
      </c>
    </row>
    <row r="84" spans="1:7" s="181" customFormat="1" x14ac:dyDescent="0.35">
      <c r="A84" s="184"/>
      <c r="B84" s="172" t="s">
        <v>85</v>
      </c>
      <c r="C84" s="173" t="s">
        <v>877</v>
      </c>
      <c r="D84" s="177" t="s">
        <v>5</v>
      </c>
      <c r="E84" s="178">
        <v>60</v>
      </c>
      <c r="F84" s="4"/>
      <c r="G84" s="180">
        <f t="shared" si="1"/>
        <v>0</v>
      </c>
    </row>
    <row r="85" spans="1:7" s="181" customFormat="1" x14ac:dyDescent="0.35">
      <c r="A85" s="184"/>
      <c r="B85" s="172" t="s">
        <v>142</v>
      </c>
      <c r="C85" s="173" t="s">
        <v>880</v>
      </c>
      <c r="D85" s="177" t="s">
        <v>5</v>
      </c>
      <c r="E85" s="178">
        <v>4</v>
      </c>
      <c r="F85" s="4"/>
      <c r="G85" s="180">
        <f t="shared" si="1"/>
        <v>0</v>
      </c>
    </row>
    <row r="86" spans="1:7" s="181" customFormat="1" x14ac:dyDescent="0.35">
      <c r="A86" s="184"/>
      <c r="B86" s="172" t="s">
        <v>110</v>
      </c>
      <c r="C86" s="173" t="s">
        <v>885</v>
      </c>
      <c r="D86" s="177" t="s">
        <v>5</v>
      </c>
      <c r="E86" s="178">
        <v>24</v>
      </c>
      <c r="F86" s="4"/>
      <c r="G86" s="180">
        <f t="shared" si="1"/>
        <v>0</v>
      </c>
    </row>
    <row r="87" spans="1:7" s="181" customFormat="1" x14ac:dyDescent="0.35">
      <c r="A87" s="184"/>
      <c r="B87" s="172" t="s">
        <v>78</v>
      </c>
      <c r="C87" s="173" t="s">
        <v>886</v>
      </c>
      <c r="D87" s="177" t="s">
        <v>5</v>
      </c>
      <c r="E87" s="178">
        <v>2</v>
      </c>
      <c r="F87" s="4"/>
      <c r="G87" s="180">
        <f t="shared" si="1"/>
        <v>0</v>
      </c>
    </row>
    <row r="88" spans="1:7" s="181" customFormat="1" x14ac:dyDescent="0.35">
      <c r="A88" s="184"/>
      <c r="B88" s="172" t="s">
        <v>79</v>
      </c>
      <c r="C88" s="173" t="s">
        <v>888</v>
      </c>
      <c r="D88" s="177" t="s">
        <v>5</v>
      </c>
      <c r="E88" s="178">
        <v>30</v>
      </c>
      <c r="F88" s="4"/>
      <c r="G88" s="180">
        <f t="shared" si="1"/>
        <v>0</v>
      </c>
    </row>
    <row r="89" spans="1:7" s="181" customFormat="1" x14ac:dyDescent="0.35">
      <c r="A89" s="184"/>
      <c r="B89" s="172" t="s">
        <v>111</v>
      </c>
      <c r="C89" s="173" t="s">
        <v>1278</v>
      </c>
      <c r="D89" s="177" t="s">
        <v>5</v>
      </c>
      <c r="E89" s="178">
        <v>6</v>
      </c>
      <c r="F89" s="4"/>
      <c r="G89" s="180">
        <f t="shared" si="1"/>
        <v>0</v>
      </c>
    </row>
    <row r="90" spans="1:7" s="181" customFormat="1" x14ac:dyDescent="0.35">
      <c r="A90" s="184"/>
      <c r="B90" s="172" t="s">
        <v>502</v>
      </c>
      <c r="C90" s="173" t="s">
        <v>1279</v>
      </c>
      <c r="D90" s="177" t="s">
        <v>5</v>
      </c>
      <c r="E90" s="178">
        <v>30</v>
      </c>
      <c r="F90" s="4"/>
      <c r="G90" s="180">
        <f t="shared" si="1"/>
        <v>0</v>
      </c>
    </row>
    <row r="91" spans="1:7" s="181" customFormat="1" x14ac:dyDescent="0.35">
      <c r="A91" s="184"/>
      <c r="B91" s="172" t="s">
        <v>130</v>
      </c>
      <c r="C91" s="173" t="s">
        <v>895</v>
      </c>
      <c r="D91" s="177" t="s">
        <v>5</v>
      </c>
      <c r="E91" s="178">
        <v>2</v>
      </c>
      <c r="F91" s="4"/>
      <c r="G91" s="180">
        <f t="shared" si="1"/>
        <v>0</v>
      </c>
    </row>
    <row r="92" spans="1:7" s="181" customFormat="1" x14ac:dyDescent="0.35">
      <c r="A92" s="184"/>
      <c r="B92" s="172" t="s">
        <v>131</v>
      </c>
      <c r="C92" s="173" t="s">
        <v>1280</v>
      </c>
      <c r="D92" s="177" t="s">
        <v>5</v>
      </c>
      <c r="E92" s="178">
        <v>8</v>
      </c>
      <c r="F92" s="4"/>
      <c r="G92" s="180">
        <f t="shared" si="1"/>
        <v>0</v>
      </c>
    </row>
    <row r="93" spans="1:7" s="181" customFormat="1" x14ac:dyDescent="0.35">
      <c r="A93" s="184"/>
      <c r="B93" s="172"/>
      <c r="C93" s="173"/>
      <c r="D93" s="177"/>
      <c r="E93" s="178"/>
      <c r="F93" s="179"/>
      <c r="G93" s="180"/>
    </row>
    <row r="94" spans="1:7" s="181" customFormat="1" ht="81.400000000000006" x14ac:dyDescent="0.35">
      <c r="A94" s="176" t="str">
        <f>CONCATENATE($A$14,".",TEXT(COUNTA(A$15:A93)-COUNTIF(A$15:A93,"*.")-COUNTIF(A$15:A93,"*)")+1,0))</f>
        <v>3.11</v>
      </c>
      <c r="B94" s="182" t="s">
        <v>659</v>
      </c>
      <c r="C94" s="183" t="s">
        <v>910</v>
      </c>
      <c r="D94" s="177"/>
      <c r="E94" s="178"/>
      <c r="F94" s="179"/>
      <c r="G94" s="180"/>
    </row>
    <row r="95" spans="1:7" s="181" customFormat="1" x14ac:dyDescent="0.35">
      <c r="A95" s="176"/>
      <c r="B95" s="172" t="s">
        <v>618</v>
      </c>
      <c r="C95" s="173" t="s">
        <v>911</v>
      </c>
      <c r="D95" s="177"/>
      <c r="E95" s="178"/>
      <c r="F95" s="179"/>
      <c r="G95" s="180"/>
    </row>
    <row r="96" spans="1:7" s="181" customFormat="1" ht="23.25" x14ac:dyDescent="0.35">
      <c r="A96" s="186"/>
      <c r="B96" s="172" t="s">
        <v>132</v>
      </c>
      <c r="C96" s="173" t="s">
        <v>912</v>
      </c>
      <c r="D96" s="177"/>
      <c r="E96" s="178"/>
      <c r="F96" s="179"/>
      <c r="G96" s="180"/>
    </row>
    <row r="97" spans="1:7" s="181" customFormat="1" x14ac:dyDescent="0.35">
      <c r="A97" s="184"/>
      <c r="B97" s="172" t="s">
        <v>143</v>
      </c>
      <c r="C97" s="173" t="s">
        <v>913</v>
      </c>
      <c r="D97" s="177" t="s">
        <v>0</v>
      </c>
      <c r="E97" s="178">
        <v>40</v>
      </c>
      <c r="F97" s="4"/>
      <c r="G97" s="180">
        <f>ROUND(E97*F97,2)</f>
        <v>0</v>
      </c>
    </row>
    <row r="98" spans="1:7" s="181" customFormat="1" x14ac:dyDescent="0.35">
      <c r="A98" s="184"/>
      <c r="B98" s="172" t="s">
        <v>503</v>
      </c>
      <c r="C98" s="173" t="s">
        <v>1281</v>
      </c>
      <c r="D98" s="177" t="s">
        <v>0</v>
      </c>
      <c r="E98" s="178">
        <v>30</v>
      </c>
      <c r="F98" s="4"/>
      <c r="G98" s="180">
        <f>ROUND(E98*F98,2)</f>
        <v>0</v>
      </c>
    </row>
    <row r="99" spans="1:7" s="181" customFormat="1" x14ac:dyDescent="0.35">
      <c r="A99" s="184"/>
      <c r="B99" s="172" t="s">
        <v>504</v>
      </c>
      <c r="C99" s="173" t="s">
        <v>1282</v>
      </c>
      <c r="D99" s="177" t="s">
        <v>0</v>
      </c>
      <c r="E99" s="178">
        <v>620</v>
      </c>
      <c r="F99" s="4"/>
      <c r="G99" s="180">
        <f>ROUND(E99*F99,2)</f>
        <v>0</v>
      </c>
    </row>
    <row r="100" spans="1:7" s="181" customFormat="1" x14ac:dyDescent="0.35">
      <c r="A100" s="184"/>
      <c r="B100" s="172" t="s">
        <v>505</v>
      </c>
      <c r="C100" s="173" t="s">
        <v>1283</v>
      </c>
      <c r="D100" s="177" t="s">
        <v>0</v>
      </c>
      <c r="E100" s="178">
        <v>120</v>
      </c>
      <c r="F100" s="4"/>
      <c r="G100" s="180">
        <f>ROUND(E100*F100,2)</f>
        <v>0</v>
      </c>
    </row>
    <row r="101" spans="1:7" s="181" customFormat="1" x14ac:dyDescent="0.35">
      <c r="A101" s="184"/>
      <c r="B101" s="172" t="s">
        <v>506</v>
      </c>
      <c r="C101" s="173" t="s">
        <v>1284</v>
      </c>
      <c r="D101" s="177" t="s">
        <v>0</v>
      </c>
      <c r="E101" s="178">
        <v>520</v>
      </c>
      <c r="F101" s="4"/>
      <c r="G101" s="180">
        <f>ROUND(E101*F101,2)</f>
        <v>0</v>
      </c>
    </row>
    <row r="102" spans="1:7" x14ac:dyDescent="0.35">
      <c r="A102" s="184"/>
      <c r="B102" s="172"/>
      <c r="C102" s="173"/>
      <c r="D102" s="177"/>
      <c r="E102" s="178"/>
      <c r="F102" s="179"/>
      <c r="G102" s="180"/>
    </row>
    <row r="103" spans="1:7" s="181" customFormat="1" ht="58.15" x14ac:dyDescent="0.35">
      <c r="A103" s="176" t="str">
        <f>CONCATENATE($A$14,".",TEXT(COUNTA(A$15:A102)-COUNTIF(A$15:A102,"*.")-COUNTIF(A$15:A102,"*)")+1,0))</f>
        <v>3.12</v>
      </c>
      <c r="B103" s="172" t="s">
        <v>671</v>
      </c>
      <c r="C103" s="173" t="s">
        <v>995</v>
      </c>
      <c r="D103" s="177"/>
      <c r="E103" s="178"/>
      <c r="F103" s="179"/>
      <c r="G103" s="180"/>
    </row>
    <row r="104" spans="1:7" s="181" customFormat="1" x14ac:dyDescent="0.35">
      <c r="A104" s="187"/>
      <c r="B104" s="172" t="s">
        <v>507</v>
      </c>
      <c r="C104" s="173" t="s">
        <v>1285</v>
      </c>
      <c r="D104" s="177" t="s">
        <v>6</v>
      </c>
      <c r="E104" s="178">
        <v>1</v>
      </c>
      <c r="F104" s="4"/>
      <c r="G104" s="180">
        <f>ROUND(E104*F104,2)</f>
        <v>0</v>
      </c>
    </row>
    <row r="105" spans="1:7" s="181" customFormat="1" x14ac:dyDescent="0.35">
      <c r="A105" s="184"/>
      <c r="B105" s="172"/>
      <c r="C105" s="173"/>
      <c r="D105" s="177"/>
      <c r="E105" s="185"/>
      <c r="F105" s="179"/>
      <c r="G105" s="180"/>
    </row>
    <row r="106" spans="1:7" s="181" customFormat="1" ht="23.25" x14ac:dyDescent="0.35">
      <c r="A106" s="176" t="str">
        <f>CONCATENATE($A$14,".",TEXT(COUNTA(A$15:A105)-COUNTIF(A$15:A105,"*.")-COUNTIF(A$15:A105,"*)")+1,0))</f>
        <v>3.13</v>
      </c>
      <c r="B106" s="172" t="s">
        <v>713</v>
      </c>
      <c r="C106" s="173" t="s">
        <v>1286</v>
      </c>
      <c r="D106" s="177" t="s">
        <v>6</v>
      </c>
      <c r="E106" s="178">
        <v>1</v>
      </c>
      <c r="F106" s="4"/>
      <c r="G106" s="180">
        <f>ROUND(E106*F106,2)</f>
        <v>0</v>
      </c>
    </row>
    <row r="107" spans="1:7" s="181" customFormat="1" x14ac:dyDescent="0.35">
      <c r="A107" s="184"/>
      <c r="B107" s="172"/>
      <c r="C107" s="173"/>
      <c r="D107" s="177"/>
      <c r="E107" s="185"/>
      <c r="F107" s="179"/>
      <c r="G107" s="180"/>
    </row>
    <row r="108" spans="1:7" s="181" customFormat="1" ht="34.9" x14ac:dyDescent="0.35">
      <c r="A108" s="176" t="str">
        <f>CONCATENATE($A$14,".",TEXT(COUNTA(A$15:A107)-COUNTIF(A$15:A107,"*.")-COUNTIF(A$15:A107,"*)")+1,0))</f>
        <v>3.14</v>
      </c>
      <c r="B108" s="172" t="s">
        <v>674</v>
      </c>
      <c r="C108" s="173" t="s">
        <v>1000</v>
      </c>
      <c r="D108" s="177"/>
      <c r="E108" s="185"/>
      <c r="F108" s="179"/>
      <c r="G108" s="180"/>
    </row>
    <row r="109" spans="1:7" s="181" customFormat="1" ht="23.25" x14ac:dyDescent="0.35">
      <c r="A109" s="187"/>
      <c r="B109" s="172" t="s">
        <v>82</v>
      </c>
      <c r="C109" s="173" t="s">
        <v>1001</v>
      </c>
      <c r="D109" s="177" t="s">
        <v>6</v>
      </c>
      <c r="E109" s="178">
        <v>1</v>
      </c>
      <c r="F109" s="4"/>
      <c r="G109" s="180">
        <f>ROUND(E109*F109,2)</f>
        <v>0</v>
      </c>
    </row>
    <row r="110" spans="1:7" s="181" customFormat="1" x14ac:dyDescent="0.35">
      <c r="A110" s="184"/>
      <c r="B110" s="172"/>
      <c r="C110" s="173"/>
      <c r="D110" s="177"/>
      <c r="E110" s="185"/>
      <c r="F110" s="179"/>
      <c r="G110" s="180"/>
    </row>
    <row r="111" spans="1:7" s="181" customFormat="1" x14ac:dyDescent="0.35">
      <c r="A111" s="176" t="str">
        <f>CONCATENATE($A$14,".",TEXT(COUNTA(A$15:A110)-COUNTIF(A$15:A110,"*.")-COUNTIF(A$15:A110,"*)")+1,0))</f>
        <v>3.15</v>
      </c>
      <c r="B111" s="193" t="s">
        <v>675</v>
      </c>
      <c r="C111" s="194" t="s">
        <v>1002</v>
      </c>
      <c r="D111" s="177"/>
      <c r="E111" s="178"/>
      <c r="F111" s="179"/>
      <c r="G111" s="180"/>
    </row>
    <row r="112" spans="1:7" s="181" customFormat="1" x14ac:dyDescent="0.35">
      <c r="A112" s="186"/>
      <c r="B112" s="172" t="s">
        <v>194</v>
      </c>
      <c r="C112" s="173" t="s">
        <v>1003</v>
      </c>
      <c r="D112" s="177"/>
      <c r="E112" s="178"/>
      <c r="F112" s="179"/>
      <c r="G112" s="180"/>
    </row>
    <row r="113" spans="1:7" s="181" customFormat="1" ht="23.25" x14ac:dyDescent="0.35">
      <c r="A113" s="186"/>
      <c r="B113" s="172" t="s">
        <v>149</v>
      </c>
      <c r="C113" s="173" t="s">
        <v>1004</v>
      </c>
      <c r="D113" s="177"/>
      <c r="E113" s="178"/>
      <c r="F113" s="179"/>
      <c r="G113" s="180"/>
    </row>
    <row r="114" spans="1:7" s="181" customFormat="1" x14ac:dyDescent="0.35">
      <c r="A114" s="186"/>
      <c r="B114" s="172" t="s">
        <v>120</v>
      </c>
      <c r="C114" s="173" t="s">
        <v>1005</v>
      </c>
      <c r="D114" s="177"/>
      <c r="E114" s="178"/>
      <c r="F114" s="179"/>
      <c r="G114" s="180"/>
    </row>
    <row r="115" spans="1:7" s="181" customFormat="1" x14ac:dyDescent="0.35">
      <c r="A115" s="187"/>
      <c r="B115" s="172" t="s">
        <v>121</v>
      </c>
      <c r="C115" s="173" t="s">
        <v>1006</v>
      </c>
      <c r="D115" s="177" t="s">
        <v>6</v>
      </c>
      <c r="E115" s="178">
        <v>1</v>
      </c>
      <c r="F115" s="4"/>
      <c r="G115" s="180">
        <f>ROUND(E115*F115,2)</f>
        <v>0</v>
      </c>
    </row>
    <row r="116" spans="1:7" x14ac:dyDescent="0.35">
      <c r="A116" s="186"/>
      <c r="B116" s="172"/>
      <c r="C116" s="173"/>
      <c r="D116" s="177"/>
      <c r="E116" s="178"/>
      <c r="F116" s="179"/>
      <c r="G116" s="180"/>
    </row>
    <row r="117" spans="1:7" ht="34.9" x14ac:dyDescent="0.35">
      <c r="A117" s="176" t="str">
        <f>CONCATENATE($A$14,".",TEXT(COUNTA(A$15:A116)-COUNTIF(A$15:A116,"*.")-COUNTIF(A$15:A116,"*)")+1,0))</f>
        <v>3.16</v>
      </c>
      <c r="B117" s="172" t="s">
        <v>714</v>
      </c>
      <c r="C117" s="173" t="s">
        <v>1287</v>
      </c>
      <c r="D117" s="167" t="s">
        <v>6</v>
      </c>
      <c r="E117" s="168">
        <v>1</v>
      </c>
      <c r="F117" s="5"/>
      <c r="G117" s="188">
        <f>ROUND(E117*F117,2)</f>
        <v>0</v>
      </c>
    </row>
    <row r="118" spans="1:7" x14ac:dyDescent="0.35">
      <c r="A118" s="197"/>
      <c r="B118" s="172"/>
      <c r="C118" s="173"/>
      <c r="D118" s="167"/>
      <c r="E118" s="198"/>
      <c r="F118" s="169"/>
      <c r="G118" s="170"/>
    </row>
    <row r="119" spans="1:7" ht="23.25" x14ac:dyDescent="0.35">
      <c r="A119" s="176" t="str">
        <f>CONCATENATE($A$14,".",TEXT(COUNTA(A$15:A118)-COUNTIF(A$15:A118,"*.")-COUNTIF(A$15:A118,"*)")+1,0))</f>
        <v>3.17</v>
      </c>
      <c r="B119" s="172" t="s">
        <v>715</v>
      </c>
      <c r="C119" s="173" t="s">
        <v>1288</v>
      </c>
      <c r="D119" s="167" t="s">
        <v>6</v>
      </c>
      <c r="E119" s="168">
        <v>1</v>
      </c>
      <c r="F119" s="5"/>
      <c r="G119" s="188">
        <f>ROUND(E119*F119,2)</f>
        <v>0</v>
      </c>
    </row>
    <row r="120" spans="1:7" x14ac:dyDescent="0.35">
      <c r="A120" s="186"/>
      <c r="B120" s="172"/>
      <c r="C120" s="173"/>
      <c r="D120" s="167"/>
      <c r="E120" s="168"/>
      <c r="F120" s="169"/>
      <c r="G120" s="170"/>
    </row>
    <row r="121" spans="1:7" s="181" customFormat="1" ht="34.9" x14ac:dyDescent="0.35">
      <c r="A121" s="176" t="str">
        <f>CONCATENATE($A$14,".",TEXT(COUNTA(A$15:A120)-COUNTIF(A$15:A120,"*.")-COUNTIF(A$15:A120,"*)")+1,0))</f>
        <v>3.18</v>
      </c>
      <c r="B121" s="172" t="s">
        <v>678</v>
      </c>
      <c r="C121" s="173" t="s">
        <v>1009</v>
      </c>
      <c r="D121" s="177" t="s">
        <v>6</v>
      </c>
      <c r="E121" s="178">
        <v>1</v>
      </c>
      <c r="F121" s="4"/>
      <c r="G121" s="188">
        <f>ROUND(E121*F121,2)</f>
        <v>0</v>
      </c>
    </row>
    <row r="122" spans="1:7" s="181" customFormat="1" x14ac:dyDescent="0.35">
      <c r="A122" s="184"/>
      <c r="B122" s="172"/>
      <c r="C122" s="173"/>
      <c r="D122" s="177"/>
      <c r="E122" s="178"/>
      <c r="F122" s="179"/>
      <c r="G122" s="180"/>
    </row>
    <row r="123" spans="1:7" s="181" customFormat="1" ht="46.5" x14ac:dyDescent="0.35">
      <c r="A123" s="176" t="str">
        <f>CONCATENATE($A$14,".",TEXT(COUNTA(A$15:A122)-COUNTIF(A$15:A122,"*.")-COUNTIF(A$15:A122,"*)")+1,0))</f>
        <v>3.19</v>
      </c>
      <c r="B123" s="182" t="s">
        <v>679</v>
      </c>
      <c r="C123" s="183" t="s">
        <v>1010</v>
      </c>
      <c r="D123" s="177" t="s">
        <v>6</v>
      </c>
      <c r="E123" s="178">
        <v>1</v>
      </c>
      <c r="F123" s="4"/>
      <c r="G123" s="188">
        <f>ROUND(E123*F123,2)</f>
        <v>0</v>
      </c>
    </row>
    <row r="124" spans="1:7" s="181" customFormat="1" x14ac:dyDescent="0.35">
      <c r="A124" s="184"/>
      <c r="B124" s="172"/>
      <c r="C124" s="173"/>
      <c r="D124" s="177"/>
      <c r="E124" s="178"/>
      <c r="F124" s="179"/>
      <c r="G124" s="180"/>
    </row>
    <row r="125" spans="1:7" s="181" customFormat="1" ht="23.25" x14ac:dyDescent="0.35">
      <c r="A125" s="176" t="str">
        <f>CONCATENATE($A$14,".",TEXT(COUNTA(A$15:A124)-COUNTIF(A$15:A124,"*.")-COUNTIF(A$15:A124,"*)")+1,0))</f>
        <v>3.20</v>
      </c>
      <c r="B125" s="182" t="s">
        <v>680</v>
      </c>
      <c r="C125" s="183" t="s">
        <v>1011</v>
      </c>
      <c r="D125" s="177" t="s">
        <v>6</v>
      </c>
      <c r="E125" s="178">
        <v>1</v>
      </c>
      <c r="F125" s="4"/>
      <c r="G125" s="188">
        <f>ROUND(E125*F125,2)</f>
        <v>0</v>
      </c>
    </row>
    <row r="126" spans="1:7" s="181" customFormat="1" x14ac:dyDescent="0.35">
      <c r="A126" s="184"/>
      <c r="B126" s="172"/>
      <c r="C126" s="173"/>
      <c r="D126" s="177"/>
      <c r="E126" s="178"/>
      <c r="F126" s="179"/>
      <c r="G126" s="180"/>
    </row>
    <row r="127" spans="1:7" s="181" customFormat="1" ht="34.9" x14ac:dyDescent="0.35">
      <c r="A127" s="176" t="str">
        <f>CONCATENATE($A$14,".",TEXT(COUNTA(A$15:A126)-COUNTIF(A$15:A126,"*.")-COUNTIF(A$15:A126,"*)")+1,0))</f>
        <v>3.21</v>
      </c>
      <c r="B127" s="195" t="s">
        <v>681</v>
      </c>
      <c r="C127" s="196" t="s">
        <v>1012</v>
      </c>
      <c r="D127" s="177" t="s">
        <v>6</v>
      </c>
      <c r="E127" s="178">
        <v>1</v>
      </c>
      <c r="F127" s="4"/>
      <c r="G127" s="188">
        <f>ROUND(E127*F127,2)</f>
        <v>0</v>
      </c>
    </row>
    <row r="128" spans="1:7" x14ac:dyDescent="0.35">
      <c r="A128" s="186"/>
      <c r="B128" s="172"/>
      <c r="C128" s="173"/>
      <c r="D128" s="167"/>
      <c r="E128" s="168"/>
      <c r="F128" s="169"/>
      <c r="G128" s="170"/>
    </row>
    <row r="129" spans="1:7" ht="34.9" x14ac:dyDescent="0.35">
      <c r="A129" s="176" t="str">
        <f>CONCATENATE($A$14,".",TEXT(COUNTA(A$15:A128)-COUNTIF(A$15:A128,"*.")-COUNTIF(A$15:A128,"*)")+1,0))</f>
        <v>3.22</v>
      </c>
      <c r="B129" s="172" t="s">
        <v>716</v>
      </c>
      <c r="C129" s="173" t="s">
        <v>1289</v>
      </c>
      <c r="D129" s="167" t="s">
        <v>6</v>
      </c>
      <c r="E129" s="168">
        <v>1</v>
      </c>
      <c r="F129" s="5"/>
      <c r="G129" s="188">
        <f>ROUND(E129*F129,2)</f>
        <v>0</v>
      </c>
    </row>
    <row r="130" spans="1:7" x14ac:dyDescent="0.35">
      <c r="A130" s="197"/>
      <c r="B130" s="172"/>
      <c r="C130" s="173"/>
      <c r="D130" s="167"/>
      <c r="E130" s="168"/>
      <c r="F130" s="169"/>
      <c r="G130" s="170"/>
    </row>
    <row r="131" spans="1:7" ht="69.75" x14ac:dyDescent="0.35">
      <c r="A131" s="176" t="str">
        <f>CONCATENATE($A$14,".",TEXT(COUNTA(A$15:A130)-COUNTIF(A$15:A130,"*.")-COUNTIF(A$15:A130,"*)")+1,0))</f>
        <v>3.23</v>
      </c>
      <c r="B131" s="195" t="s">
        <v>683</v>
      </c>
      <c r="C131" s="196" t="s">
        <v>1014</v>
      </c>
      <c r="D131" s="167" t="s">
        <v>6</v>
      </c>
      <c r="E131" s="168">
        <v>1</v>
      </c>
      <c r="F131" s="5"/>
      <c r="G131" s="188">
        <f>ROUND(E131*F131,2)</f>
        <v>0</v>
      </c>
    </row>
    <row r="132" spans="1:7" x14ac:dyDescent="0.35">
      <c r="A132" s="197"/>
      <c r="B132" s="172"/>
      <c r="C132" s="173"/>
      <c r="D132" s="167"/>
      <c r="E132" s="198"/>
      <c r="F132" s="169"/>
      <c r="G132" s="170"/>
    </row>
    <row r="133" spans="1:7" x14ac:dyDescent="0.35">
      <c r="A133" s="152"/>
      <c r="B133" s="153" t="str">
        <f>$B$8</f>
        <v>ZALIVANJE</v>
      </c>
      <c r="C133" s="153" t="str">
        <f>$C$8</f>
        <v>IRRIGATING</v>
      </c>
      <c r="D133" s="154"/>
      <c r="E133" s="155"/>
      <c r="F133" s="156"/>
      <c r="G133" s="199">
        <f>SUM(G13:G132)</f>
        <v>0</v>
      </c>
    </row>
  </sheetData>
  <sheetProtection algorithmName="SHA-512" hashValue="omn6JxNOsh9sraNn8vxF2BqpkXIQVOThBLrD1aWfkuHrCWJc1xiO6q+/DSSFaS0I062EE2kvZH98bnFnqROcjQ==" saltValue="AfXnRT1+ibnoFurSoiKN0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JULFS--6S0802P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13</vt:i4>
      </vt:variant>
    </vt:vector>
  </HeadingPairs>
  <TitlesOfParts>
    <vt:vector size="21" baseType="lpstr">
      <vt:lpstr>0_Naslovnica</vt:lpstr>
      <vt:lpstr>0_Osebe</vt:lpstr>
      <vt:lpstr>0.1_Uvod-STP</vt:lpstr>
      <vt:lpstr>0.2_Uvod-DGNB</vt:lpstr>
      <vt:lpstr>4.8.0_Rekapitulacija</vt:lpstr>
      <vt:lpstr>4.8.1_Vodovod</vt:lpstr>
      <vt:lpstr>4.8.2_Kanalizacija</vt:lpstr>
      <vt:lpstr>4.8.3_Zalivanje</vt:lpstr>
      <vt:lpstr>'0.1_Uvod-STP'!Področje_tiskanja</vt:lpstr>
      <vt:lpstr>'0.2_Uvod-DGNB'!Področje_tiskanja</vt:lpstr>
      <vt:lpstr>'0_Naslovnica'!Področje_tiskanja</vt:lpstr>
      <vt:lpstr>'0_Osebe'!Področje_tiskanja</vt:lpstr>
      <vt:lpstr>'4.8.0_Rekapitulacija'!Področje_tiskanja</vt:lpstr>
      <vt:lpstr>'4.8.1_Vodovod'!Področje_tiskanja</vt:lpstr>
      <vt:lpstr>'4.8.2_Kanalizacija'!Področje_tiskanja</vt:lpstr>
      <vt:lpstr>'4.8.3_Zalivanje'!Področje_tiskanja</vt:lpstr>
      <vt:lpstr>'0.1_Uvod-STP'!Tiskanje_naslovov</vt:lpstr>
      <vt:lpstr>'0.2_Uvod-DGNB'!Tiskanje_naslovov</vt:lpstr>
      <vt:lpstr>'4.8.1_Vodovod'!Tiskanje_naslovov</vt:lpstr>
      <vt:lpstr>'4.8.2_Kanalizacija'!Tiskanje_naslovov</vt:lpstr>
      <vt:lpstr>'4.8.3_Zalivanje'!Tiskanje_naslovov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2026-05-08T21:36:04Z</cp:lastPrinted>
  <dcterms:created xsi:type="dcterms:W3CDTF">2002-09-04T10:55:04Z</dcterms:created>
  <dcterms:modified xsi:type="dcterms:W3CDTF">2026-05-31T19:10:49Z</dcterms:modified>
</cp:coreProperties>
</file>